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defaultThemeVersion="124226"/>
  <mc:AlternateContent xmlns:mc="http://schemas.openxmlformats.org/markup-compatibility/2006">
    <mc:Choice Requires="x15">
      <x15ac:absPath xmlns:x15ac="http://schemas.microsoft.com/office/spreadsheetml/2010/11/ac" url="X:\Budget 23-24\FY24 System Office Templates\Completed\FINAL\"/>
    </mc:Choice>
  </mc:AlternateContent>
  <xr:revisionPtr revIDLastSave="0" documentId="13_ncr:1_{5DE35B08-80BF-4ECC-B0FE-0C5C72E2F104}" xr6:coauthVersionLast="36" xr6:coauthVersionMax="36" xr10:uidLastSave="{00000000-0000-0000-0000-000000000000}"/>
  <bookViews>
    <workbookView xWindow="0" yWindow="0" windowWidth="28800" windowHeight="11925" tabRatio="217" activeTab="1" xr2:uid="{00000000-000D-0000-FFFF-FFFF00000000}"/>
  </bookViews>
  <sheets>
    <sheet name="BOR-13" sheetId="1" r:id="rId1"/>
    <sheet name="BOR-13A" sheetId="2" r:id="rId2"/>
    <sheet name="BOR 13B" sheetId="3" r:id="rId3"/>
  </sheets>
  <definedNames>
    <definedName name="_xlnm.Print_Area" localSheetId="0">'BOR-13'!$A$1:$G$42</definedName>
  </definedNames>
  <calcPr calcId="191029"/>
</workbook>
</file>

<file path=xl/calcChain.xml><?xml version="1.0" encoding="utf-8"?>
<calcChain xmlns="http://schemas.openxmlformats.org/spreadsheetml/2006/main">
  <c r="F99" i="2" l="1"/>
  <c r="J99" i="2" l="1"/>
  <c r="I99" i="2"/>
  <c r="H99" i="2"/>
  <c r="G99" i="2"/>
  <c r="E99" i="2"/>
  <c r="D99" i="2"/>
  <c r="C99" i="2"/>
  <c r="B99" i="2"/>
  <c r="J95" i="2"/>
  <c r="I95" i="2"/>
  <c r="H95" i="2"/>
  <c r="G95" i="2"/>
  <c r="F95" i="2"/>
  <c r="E95" i="2"/>
  <c r="D95" i="2"/>
  <c r="C95" i="2"/>
  <c r="B95" i="2"/>
  <c r="J89" i="2"/>
  <c r="I89" i="2"/>
  <c r="H89" i="2"/>
  <c r="G89" i="2"/>
  <c r="F89" i="2"/>
  <c r="E89" i="2"/>
  <c r="D89" i="2"/>
  <c r="C89" i="2"/>
  <c r="B89" i="2"/>
  <c r="J84" i="2"/>
  <c r="I84" i="2"/>
  <c r="H84" i="2"/>
  <c r="G84" i="2"/>
  <c r="F84" i="2"/>
  <c r="E84" i="2"/>
  <c r="D84" i="2"/>
  <c r="C84" i="2"/>
  <c r="B84" i="2"/>
  <c r="J64" i="2"/>
  <c r="I64" i="2"/>
  <c r="H64" i="2"/>
  <c r="G64" i="2"/>
  <c r="F64" i="2"/>
  <c r="E64" i="2"/>
  <c r="D64" i="2"/>
  <c r="C64" i="2"/>
  <c r="B64" i="2"/>
  <c r="J60" i="2"/>
  <c r="I60" i="2"/>
  <c r="H60" i="2"/>
  <c r="G60" i="2"/>
  <c r="F60" i="2"/>
  <c r="E60" i="2"/>
  <c r="D60" i="2"/>
  <c r="C60" i="2"/>
  <c r="B60" i="2"/>
  <c r="J54" i="2"/>
  <c r="I54" i="2"/>
  <c r="H54" i="2"/>
  <c r="G54" i="2"/>
  <c r="F54" i="2"/>
  <c r="E54" i="2"/>
  <c r="D54" i="2"/>
  <c r="C54" i="2"/>
  <c r="B54" i="2"/>
  <c r="J49" i="2"/>
  <c r="I49" i="2"/>
  <c r="H49" i="2"/>
  <c r="G49" i="2"/>
  <c r="F49" i="2"/>
  <c r="E49" i="2"/>
  <c r="D49" i="2"/>
  <c r="C49" i="2"/>
  <c r="B49" i="2"/>
  <c r="J101" i="2" l="1"/>
  <c r="I101" i="2"/>
  <c r="H101" i="2"/>
  <c r="G101" i="2"/>
  <c r="F101" i="2"/>
  <c r="E101" i="2"/>
  <c r="D101" i="2"/>
  <c r="C101" i="2"/>
  <c r="B101" i="2"/>
  <c r="J66" i="2"/>
  <c r="I66" i="2"/>
  <c r="H66" i="2"/>
  <c r="G66" i="2"/>
  <c r="F66" i="2"/>
  <c r="E66" i="2"/>
  <c r="D66" i="2"/>
  <c r="C66" i="2"/>
  <c r="B66" i="2"/>
  <c r="B39" i="3"/>
  <c r="D39" i="3"/>
  <c r="C39" i="3"/>
  <c r="J29" i="2"/>
  <c r="I29" i="2"/>
  <c r="H29" i="2"/>
  <c r="G29" i="2"/>
  <c r="F29" i="2"/>
  <c r="E29" i="2"/>
  <c r="D29" i="2"/>
  <c r="C29" i="2"/>
  <c r="B29" i="2"/>
  <c r="J25" i="2"/>
  <c r="I25" i="2"/>
  <c r="H25" i="2"/>
  <c r="G25" i="2"/>
  <c r="F25" i="2"/>
  <c r="E25" i="2"/>
  <c r="D25" i="2"/>
  <c r="C25" i="2"/>
  <c r="B25" i="2"/>
  <c r="J19" i="2"/>
  <c r="I19" i="2"/>
  <c r="H19" i="2"/>
  <c r="G19" i="2"/>
  <c r="F19" i="2"/>
  <c r="E19" i="2"/>
  <c r="D19" i="2"/>
  <c r="C19" i="2"/>
  <c r="B19" i="2"/>
  <c r="J14" i="2"/>
  <c r="I14" i="2"/>
  <c r="H14" i="2"/>
  <c r="G14" i="2"/>
  <c r="F14" i="2"/>
  <c r="E14" i="2"/>
  <c r="D14" i="2"/>
  <c r="C14" i="2"/>
  <c r="B14" i="2"/>
  <c r="E39" i="1"/>
  <c r="D39" i="1"/>
  <c r="C39" i="1"/>
  <c r="F31" i="2" l="1"/>
  <c r="E31" i="2"/>
  <c r="B31" i="2"/>
  <c r="D31" i="2"/>
  <c r="G31" i="2"/>
  <c r="J31" i="2"/>
  <c r="C31" i="2"/>
  <c r="H31" i="2"/>
  <c r="I31" i="2"/>
</calcChain>
</file>

<file path=xl/sharedStrings.xml><?xml version="1.0" encoding="utf-8"?>
<sst xmlns="http://schemas.openxmlformats.org/spreadsheetml/2006/main" count="343" uniqueCount="143">
  <si>
    <t>REVENUE</t>
  </si>
  <si>
    <t>PRIOR YEAR</t>
  </si>
  <si>
    <t>OPERATING</t>
  </si>
  <si>
    <t>Give the Legal Citation Authorizing These</t>
  </si>
  <si>
    <t>ACTUAL</t>
  </si>
  <si>
    <t>REQUEST</t>
  </si>
  <si>
    <t>Funds and Describe Fully Their Purpose and Use.</t>
  </si>
  <si>
    <t xml:space="preserve">TOTALS </t>
  </si>
  <si>
    <t>Page _____</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</si>
  <si>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</si>
  <si>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</si>
  <si>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</si>
  <si>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</si>
  <si>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</si>
  <si>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</si>
  <si>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</si>
  <si>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</si>
  <si>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</si>
  <si>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</si>
  <si>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</si>
  <si>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</si>
  <si>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</si>
  <si>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</si>
  <si>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</si>
  <si>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</si>
  <si>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</si>
  <si>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</si>
  <si>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</si>
  <si>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</si>
  <si>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</si>
  <si>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</si>
  <si>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</si>
  <si>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</si>
  <si>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</si>
  <si>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</si>
  <si>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</si>
  <si>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</si>
  <si>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</si>
  <si>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</si>
  <si>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</si>
  <si>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</si>
  <si>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</si>
  <si>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</si>
  <si>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</si>
  <si>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</si>
  <si>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</si>
  <si>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</si>
  <si>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</si>
  <si>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</si>
  <si>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5-3</t>
  </si>
  <si>
    <t>6-1</t>
  </si>
  <si>
    <t>6-2</t>
  </si>
  <si>
    <t>6-3</t>
  </si>
  <si>
    <t>7-1</t>
  </si>
  <si>
    <t>7-2</t>
  </si>
  <si>
    <t>7-3</t>
  </si>
  <si>
    <t>8-1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</si>
  <si>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</si>
  <si>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</si>
  <si>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</si>
  <si>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</si>
  <si>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</si>
  <si>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</si>
  <si>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</si>
  <si>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</si>
  <si>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</si>
  <si>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</si>
  <si>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</si>
  <si>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</si>
  <si>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</si>
  <si>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</si>
  <si>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</si>
  <si>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</si>
  <si>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</si>
  <si>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</si>
  <si>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</si>
  <si>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</si>
  <si>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</si>
  <si>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</si>
  <si>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</si>
  <si>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</si>
  <si>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</si>
  <si>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</si>
  <si>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</si>
  <si>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</si>
  <si>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</si>
  <si>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</si>
  <si>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</si>
  <si>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8-2</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</si>
  <si>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</si>
  <si>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</si>
  <si>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</si>
  <si>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</si>
  <si>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</si>
  <si>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</si>
  <si>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</si>
  <si>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</si>
  <si>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</si>
  <si>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</si>
  <si>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</si>
  <si>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</si>
  <si>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</si>
  <si>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</si>
  <si>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</si>
  <si>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</si>
  <si>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FY 2022-2023</t>
  </si>
  <si>
    <t>FY 2023-2024</t>
  </si>
  <si>
    <t>FY 2022-23</t>
  </si>
  <si>
    <t xml:space="preserve"> Student Fees:</t>
  </si>
  <si>
    <r>
      <t xml:space="preserve">NOTE: </t>
    </r>
    <r>
      <rPr>
        <sz val="10"/>
        <color rgb="FF000000"/>
        <rFont val="Arial"/>
        <family val="2"/>
      </rPr>
      <t>Each individual fee with a means of financing other than State General Fund Direct must be listed separately.</t>
    </r>
  </si>
  <si>
    <t>Constitution Article 7, Section 2.1 1995, Act 955 2000 Reg Session, Act 1117 2001 Reg Session, Act 915 2008 Regular Session, Act 313 2009 Reg Session, Act 1171 2010 Regular Session, Act 741 2010 Reg, Act 418 2011 Reg Session.</t>
  </si>
  <si>
    <t>LRS 17:3351 (b) (i) Approved by management board</t>
  </si>
  <si>
    <t>LRS 17:3351.9 (A) Promote academic excellence</t>
  </si>
  <si>
    <t>LRS 17:3351 (A) (5) (d) (i) Enhancement of Instructional Programs</t>
  </si>
  <si>
    <t>ULS Bylaws Part II C-IV-A/ULS poilcy S II.I C-1</t>
  </si>
  <si>
    <t xml:space="preserve">   Late Fees</t>
  </si>
  <si>
    <t xml:space="preserve">   Enhancement Fees</t>
  </si>
  <si>
    <t xml:space="preserve">   Course Related Class Fees</t>
  </si>
  <si>
    <t>Authortiy granted by management board PP C-IV S used to enhance the professional pharmacy and health sciences programs</t>
  </si>
  <si>
    <t>Authority granted by management board Part IIC-IV S.  Fees used for additional materials, supplies for specialized classes and/or labs</t>
  </si>
  <si>
    <t>FY 2024-2025</t>
  </si>
  <si>
    <t>University of Louisiana Monroe</t>
  </si>
  <si>
    <t xml:space="preserve">   Application Fees</t>
  </si>
  <si>
    <t>Authority granted by mangagement boards ULS Bylaws Part II C-IV S5 (B) Charged to students seeking admission to the university - used to defray cost of processing.</t>
  </si>
  <si>
    <t>General</t>
  </si>
  <si>
    <t>Registration</t>
  </si>
  <si>
    <t>Non</t>
  </si>
  <si>
    <t>Resident</t>
  </si>
  <si>
    <t>Academic</t>
  </si>
  <si>
    <t>Excellence</t>
  </si>
  <si>
    <t>Operational</t>
  </si>
  <si>
    <t>Fee</t>
  </si>
  <si>
    <t>Application</t>
  </si>
  <si>
    <t>Fees</t>
  </si>
  <si>
    <t>Late</t>
  </si>
  <si>
    <t>Enhancement</t>
  </si>
  <si>
    <t>Course</t>
  </si>
  <si>
    <t>Related Fees</t>
  </si>
  <si>
    <t>Total</t>
  </si>
  <si>
    <t>13A</t>
  </si>
  <si>
    <t>FY 2023-24</t>
  </si>
  <si>
    <t>FY 2024-25</t>
  </si>
  <si>
    <t xml:space="preserve">   Course Related Class/Lab Fees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</si>
</sst>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9"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1">
    <xf numFmtId="0" fontId="0" fillId="0" borderId="0"/>
  </cellStyleXfs>
  <cellXfs count="50">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1" fillId="0" borderId="6" xfId="0" applyFont="1" applyBorder="1" applyAlignment="1" applyProtection="1">
      <alignment wrapText="1"/>
      <protection locked="0"/>
    </xf>
    <xf numFmtId="0" fontId="1" fillId="0" borderId="6" xfId="0" applyFont="1" applyBorder="1" applyAlignment="1" applyProtection="1">
      <alignment horizontal="left" wrapText="1"/>
      <protection locked="0"/>
    </xf>
    <xf numFmtId="0" fontId="1" fillId="0" borderId="6" xfId="0" applyNumberFormat="1" applyFont="1" applyBorder="1" applyProtection="1">
      <protection locked="0"/>
    </xf>
    <xf numFmtId="0" fontId="1" fillId="2" borderId="6" xfId="0" applyNumberFormat="1" applyFont="1" applyFill="1" applyBorder="1"/>
    <xf numFmtId="0" fontId="1" fillId="0" borderId="3"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2"/>
  <sheetViews>
    <sheetView view="pageBreakPreview" zoomScaleNormal="100" zoomScaleSheetLayoutView="100" workbookViewId="0">
      <selection activeCell="C39" sqref="C39"/>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9</v>
      </c>
      <c r="B1" s="37"/>
      <c r="C1" s="37"/>
      <c r="D1" s="37"/>
      <c r="E1" s="37"/>
      <c r="F1" s="37"/>
      <c r="G1" s="37"/>
    </row>
    <row r="2" spans="1:7" ht="15" x14ac:dyDescent="0.2">
      <c r="A2" s="37" t="s">
        <v>10</v>
      </c>
      <c r="B2" s="37"/>
      <c r="C2" s="37"/>
      <c r="D2" s="38" t="s">
        <v>58</v>
      </c>
      <c r="E2" s="39" t="s">
        <v>121</v>
      </c>
      <c r="F2" s="39"/>
      <c r="G2" s="39"/>
    </row>
    <row r="3" spans="1:7" ht="15" x14ac:dyDescent="0.2">
      <c r="A3" s="37" t="s">
        <v>94</v>
      </c>
      <c r="B3" s="37"/>
      <c r="C3" s="37"/>
      <c r="E3" s="12"/>
      <c r="F3" s="12"/>
      <c r="G3" s="13"/>
    </row>
    <row r="4" spans="1:7" ht="12.95" customHeight="1" x14ac:dyDescent="0.2">
      <c r="A4" s="2"/>
      <c r="B4" s="3"/>
      <c r="C4" s="9" t="s">
        <v>105</v>
      </c>
      <c r="D4" s="9" t="s">
        <v>106</v>
      </c>
      <c r="E4" s="9" t="s">
        <v>120</v>
      </c>
      <c r="F4" s="9"/>
      <c r="G4" s="2"/>
    </row>
    <row r="5" spans="1:7" ht="12.95" customHeight="1" x14ac:dyDescent="0.2">
      <c r="A5" s="11"/>
      <c r="B5" s="4"/>
      <c r="C5" s="10" t="s">
        <v>1</v>
      </c>
      <c r="D5" s="10" t="s">
        <v>27</v>
      </c>
      <c r="E5" s="10" t="s">
        <v>30</v>
      </c>
      <c r="F5" s="10" t="s">
        <v>106</v>
      </c>
      <c r="G5" s="11" t="s">
        <v>32</v>
      </c>
    </row>
    <row r="6" spans="1:7" ht="12.95" customHeight="1" x14ac:dyDescent="0.2">
      <c r="A6" s="11" t="s">
        <v>30</v>
      </c>
      <c r="B6" s="11" t="s">
        <v>3</v>
      </c>
      <c r="C6" s="10" t="s">
        <v>4</v>
      </c>
      <c r="D6" s="10" t="s">
        <v>2</v>
      </c>
      <c r="E6" s="10" t="s">
        <v>5</v>
      </c>
      <c r="F6" s="10" t="s">
        <v>31</v>
      </c>
      <c r="G6" s="11" t="s">
        <v>33</v>
      </c>
    </row>
    <row r="7" spans="1:7" ht="18" customHeight="1" x14ac:dyDescent="0.2">
      <c r="A7" s="11" t="s">
        <v>29</v>
      </c>
      <c r="B7" s="11" t="s">
        <v>6</v>
      </c>
      <c r="C7" s="10" t="s">
        <v>0</v>
      </c>
      <c r="D7" s="10" t="s">
        <v>28</v>
      </c>
      <c r="E7" s="10" t="s">
        <v>0</v>
      </c>
      <c r="F7" s="10" t="s">
        <v>57</v>
      </c>
      <c r="G7" s="11" t="s">
        <v>34</v>
      </c>
    </row>
    <row r="8" spans="1:7" ht="15.95" customHeight="1" x14ac:dyDescent="0.2">
      <c r="A8" s="23" t="s">
        <v>108</v>
      </c>
      <c r="B8" s="16"/>
      <c r="C8" s="16"/>
      <c r="D8" s="16"/>
      <c r="E8" s="16"/>
      <c r="F8" s="16"/>
      <c r="G8" s="16"/>
    </row>
    <row r="9" spans="1:7" ht="63.75" x14ac:dyDescent="0.2">
      <c r="A9" s="20" t="s">
        <v>11</v>
      </c>
      <c r="B9" s="45" t="s">
        <v>110</v>
      </c>
      <c r="C9" s="24">
        <v>52593791</v>
      </c>
      <c r="D9" s="24">
        <v>58543876</v>
      </c>
      <c r="E9" s="24">
        <v>58543876</v>
      </c>
      <c r="F9" s="47">
        <v>12814</v>
      </c>
      <c r="G9" s="25" t="s">
        <v>35</v>
      </c>
    </row>
    <row r="10" spans="1:7" x14ac:dyDescent="0.2">
      <c r="A10" s="20" t="s">
        <v>12</v>
      </c>
      <c r="B10" s="20" t="s">
        <v>111</v>
      </c>
      <c r="C10" s="24">
        <v>900136</v>
      </c>
      <c r="D10" s="24">
        <v>900136</v>
      </c>
      <c r="E10" s="24">
        <v>900136</v>
      </c>
      <c r="F10" s="47">
        <v>12815</v>
      </c>
      <c r="G10" s="25" t="s">
        <v>36</v>
      </c>
    </row>
    <row r="11" spans="1:7" x14ac:dyDescent="0.2">
      <c r="A11" s="20" t="s">
        <v>13</v>
      </c>
      <c r="B11" s="20" t="s">
        <v>112</v>
      </c>
      <c r="C11" s="24">
        <v>1586478</v>
      </c>
      <c r="D11" s="24">
        <v>1586478</v>
      </c>
      <c r="E11" s="24">
        <v>1586478</v>
      </c>
      <c r="F11" s="47">
        <v>12814</v>
      </c>
      <c r="G11" s="26" t="s">
        <v>37</v>
      </c>
    </row>
    <row r="12" spans="1:7" ht="25.5" x14ac:dyDescent="0.2">
      <c r="A12" s="20" t="s">
        <v>14</v>
      </c>
      <c r="B12" s="46" t="s">
        <v>113</v>
      </c>
      <c r="C12" s="24">
        <v>793216</v>
      </c>
      <c r="D12" s="24">
        <v>793216</v>
      </c>
      <c r="E12" s="24">
        <v>793216</v>
      </c>
      <c r="F12" s="47">
        <v>12814</v>
      </c>
      <c r="G12" s="25" t="s">
        <v>38</v>
      </c>
    </row>
    <row r="13" spans="1:7" ht="15.95" customHeight="1" x14ac:dyDescent="0.2">
      <c r="A13" s="20" t="s">
        <v>15</v>
      </c>
      <c r="B13" s="20"/>
      <c r="C13" s="24"/>
      <c r="D13" s="24"/>
      <c r="E13" s="24"/>
      <c r="F13" s="47"/>
      <c r="G13" s="26" t="s">
        <v>39</v>
      </c>
    </row>
    <row r="14" spans="1:7" ht="15.95" customHeight="1" x14ac:dyDescent="0.2">
      <c r="A14" s="20" t="s">
        <v>16</v>
      </c>
      <c r="B14" s="20"/>
      <c r="C14" s="24"/>
      <c r="D14" s="24"/>
      <c r="E14" s="24"/>
      <c r="F14" s="47"/>
      <c r="G14" s="26" t="s">
        <v>40</v>
      </c>
    </row>
    <row r="15" spans="1:7" ht="15.95" customHeight="1" x14ac:dyDescent="0.2">
      <c r="A15" s="20" t="s">
        <v>17</v>
      </c>
      <c r="B15" s="20"/>
      <c r="C15" s="24"/>
      <c r="D15" s="24"/>
      <c r="E15" s="24"/>
      <c r="F15" s="47"/>
      <c r="G15" s="26" t="s">
        <v>41</v>
      </c>
    </row>
    <row r="16" spans="1:7" ht="15.95" customHeight="1" x14ac:dyDescent="0.2">
      <c r="A16" s="20" t="s">
        <v>18</v>
      </c>
      <c r="B16" s="20"/>
      <c r="C16" s="24"/>
      <c r="D16" s="24"/>
      <c r="E16" s="24"/>
      <c r="F16" s="47"/>
      <c r="G16" s="26" t="s">
        <v>42</v>
      </c>
    </row>
    <row r="17" spans="1:7" ht="15.95" customHeight="1" x14ac:dyDescent="0.2">
      <c r="A17" s="27" t="s">
        <v>103</v>
      </c>
      <c r="B17" s="16"/>
      <c r="C17" s="16"/>
      <c r="D17" s="16"/>
      <c r="E17" s="16"/>
      <c r="F17" s="48"/>
      <c r="G17" s="16"/>
    </row>
    <row r="18" spans="1:7" x14ac:dyDescent="0.2">
      <c r="A18" s="20" t="s">
        <v>115</v>
      </c>
      <c r="B18" s="20" t="s">
        <v>114</v>
      </c>
      <c r="C18" s="24">
        <v>97084</v>
      </c>
      <c r="D18" s="24">
        <v>97083</v>
      </c>
      <c r="E18" s="24">
        <v>97083</v>
      </c>
      <c r="F18" s="47">
        <v>12814</v>
      </c>
      <c r="G18" s="26" t="s">
        <v>43</v>
      </c>
    </row>
    <row r="19" spans="1:7" ht="51" x14ac:dyDescent="0.2">
      <c r="A19" s="20" t="s">
        <v>122</v>
      </c>
      <c r="B19" s="45" t="s">
        <v>123</v>
      </c>
      <c r="C19" s="24">
        <v>353013</v>
      </c>
      <c r="D19" s="24">
        <v>353013</v>
      </c>
      <c r="E19" s="24">
        <v>353013</v>
      </c>
      <c r="F19" s="47"/>
      <c r="G19" s="26"/>
    </row>
    <row r="20" spans="1:7" ht="38.25" x14ac:dyDescent="0.2">
      <c r="A20" s="20" t="s">
        <v>116</v>
      </c>
      <c r="B20" s="45" t="s">
        <v>118</v>
      </c>
      <c r="C20" s="24">
        <v>2109662</v>
      </c>
      <c r="D20" s="24">
        <v>2685662</v>
      </c>
      <c r="E20" s="24">
        <v>2685662</v>
      </c>
      <c r="F20" s="47">
        <v>12814</v>
      </c>
      <c r="G20" s="26" t="s">
        <v>44</v>
      </c>
    </row>
    <row r="21" spans="1:7" ht="38.25" x14ac:dyDescent="0.2">
      <c r="A21" s="20" t="s">
        <v>117</v>
      </c>
      <c r="B21" s="45" t="s">
        <v>119</v>
      </c>
      <c r="C21" s="24">
        <v>411797</v>
      </c>
      <c r="D21" s="24">
        <v>408047</v>
      </c>
      <c r="E21" s="24">
        <v>408047</v>
      </c>
      <c r="F21" s="47">
        <v>12814</v>
      </c>
      <c r="G21" s="26" t="s">
        <v>44</v>
      </c>
    </row>
    <row r="22" spans="1:7" ht="15.95" customHeight="1" x14ac:dyDescent="0.2">
      <c r="A22" s="28" t="s">
        <v>21</v>
      </c>
      <c r="B22" s="16"/>
      <c r="C22" s="16"/>
      <c r="D22" s="16"/>
      <c r="E22" s="16"/>
      <c r="F22" s="48"/>
      <c r="G22" s="16"/>
    </row>
    <row r="23" spans="1:7" ht="15.95" customHeight="1" x14ac:dyDescent="0.2">
      <c r="A23" s="20" t="s">
        <v>20</v>
      </c>
      <c r="B23" s="20"/>
      <c r="C23" s="24"/>
      <c r="D23" s="24"/>
      <c r="E23" s="24"/>
      <c r="F23" s="47"/>
      <c r="G23" s="26" t="s">
        <v>45</v>
      </c>
    </row>
    <row r="24" spans="1:7" ht="15.95" customHeight="1" x14ac:dyDescent="0.2">
      <c r="A24" s="20" t="s">
        <v>20</v>
      </c>
      <c r="B24" s="20"/>
      <c r="C24" s="24"/>
      <c r="D24" s="24"/>
      <c r="E24" s="24"/>
      <c r="F24" s="47"/>
      <c r="G24" s="26" t="s">
        <v>46</v>
      </c>
    </row>
    <row r="25" spans="1:7" ht="15.95" customHeight="1" x14ac:dyDescent="0.2">
      <c r="A25" s="28" t="s">
        <v>25</v>
      </c>
      <c r="B25" s="16"/>
      <c r="C25" s="16"/>
      <c r="D25" s="16"/>
      <c r="E25" s="16"/>
      <c r="F25" s="48"/>
      <c r="G25" s="16"/>
    </row>
    <row r="26" spans="1:7" ht="15.95" customHeight="1" x14ac:dyDescent="0.2">
      <c r="A26" s="20" t="s">
        <v>20</v>
      </c>
      <c r="B26" s="20"/>
      <c r="C26" s="24"/>
      <c r="D26" s="24"/>
      <c r="E26" s="24"/>
      <c r="F26" s="47"/>
      <c r="G26" s="26" t="s">
        <v>47</v>
      </c>
    </row>
    <row r="27" spans="1:7" ht="15.95" customHeight="1" x14ac:dyDescent="0.2">
      <c r="A27" s="20" t="s">
        <v>20</v>
      </c>
      <c r="B27" s="20"/>
      <c r="C27" s="24"/>
      <c r="D27" s="24"/>
      <c r="E27" s="24"/>
      <c r="F27" s="47"/>
      <c r="G27" s="26" t="s">
        <v>48</v>
      </c>
    </row>
    <row r="28" spans="1:7" ht="15.95" customHeight="1" x14ac:dyDescent="0.2">
      <c r="A28" s="28" t="s">
        <v>22</v>
      </c>
      <c r="B28" s="16"/>
      <c r="C28" s="16"/>
      <c r="D28" s="16"/>
      <c r="E28" s="16"/>
      <c r="F28" s="48"/>
      <c r="G28" s="16"/>
    </row>
    <row r="29" spans="1:7" ht="15.95" customHeight="1" x14ac:dyDescent="0.2">
      <c r="A29" s="20" t="s">
        <v>20</v>
      </c>
      <c r="B29" s="20"/>
      <c r="C29" s="24"/>
      <c r="D29" s="24"/>
      <c r="E29" s="24"/>
      <c r="F29" s="47"/>
      <c r="G29" s="26" t="s">
        <v>49</v>
      </c>
    </row>
    <row r="30" spans="1:7" ht="15.95" customHeight="1" x14ac:dyDescent="0.2">
      <c r="A30" s="20" t="s">
        <v>20</v>
      </c>
      <c r="B30" s="20"/>
      <c r="C30" s="24"/>
      <c r="D30" s="24"/>
      <c r="E30" s="24"/>
      <c r="F30" s="47"/>
      <c r="G30" s="26" t="s">
        <v>50</v>
      </c>
    </row>
    <row r="31" spans="1:7" ht="15.95" customHeight="1" x14ac:dyDescent="0.2">
      <c r="A31" s="28" t="s">
        <v>26</v>
      </c>
      <c r="B31" s="16"/>
      <c r="C31" s="16"/>
      <c r="D31" s="16"/>
      <c r="E31" s="16"/>
      <c r="F31" s="48"/>
      <c r="G31" s="16"/>
    </row>
    <row r="32" spans="1:7" ht="15.95" customHeight="1" x14ac:dyDescent="0.2">
      <c r="A32" s="20" t="s">
        <v>23</v>
      </c>
      <c r="B32" s="20"/>
      <c r="C32" s="24"/>
      <c r="D32" s="24"/>
      <c r="E32" s="24"/>
      <c r="F32" s="47"/>
      <c r="G32" s="26" t="s">
        <v>51</v>
      </c>
    </row>
    <row r="33" spans="1:7" ht="15.95" customHeight="1" x14ac:dyDescent="0.2">
      <c r="A33" s="20" t="s">
        <v>23</v>
      </c>
      <c r="B33" s="20"/>
      <c r="C33" s="24"/>
      <c r="D33" s="24"/>
      <c r="E33" s="24"/>
      <c r="F33" s="47"/>
      <c r="G33" s="26" t="s">
        <v>52</v>
      </c>
    </row>
    <row r="34" spans="1:7" ht="15.95" customHeight="1" x14ac:dyDescent="0.2">
      <c r="A34" s="20" t="s">
        <v>23</v>
      </c>
      <c r="B34" s="20"/>
      <c r="C34" s="24"/>
      <c r="D34" s="24"/>
      <c r="E34" s="24"/>
      <c r="F34" s="47"/>
      <c r="G34" s="26" t="s">
        <v>53</v>
      </c>
    </row>
    <row r="35" spans="1:7" ht="15.95" customHeight="1" x14ac:dyDescent="0.2">
      <c r="A35" s="20" t="s">
        <v>23</v>
      </c>
      <c r="B35" s="20"/>
      <c r="C35" s="24"/>
      <c r="D35" s="24"/>
      <c r="E35" s="24"/>
      <c r="F35" s="47"/>
      <c r="G35" s="26" t="s">
        <v>54</v>
      </c>
    </row>
    <row r="36" spans="1:7" ht="15.95" customHeight="1" x14ac:dyDescent="0.2">
      <c r="A36" s="20" t="s">
        <v>23</v>
      </c>
      <c r="B36" s="20"/>
      <c r="C36" s="24"/>
      <c r="D36" s="24"/>
      <c r="E36" s="24"/>
      <c r="F36" s="47"/>
      <c r="G36" s="26" t="s">
        <v>55</v>
      </c>
    </row>
    <row r="37" spans="1:7" ht="15.95" customHeight="1" x14ac:dyDescent="0.2">
      <c r="A37" s="20" t="s">
        <v>23</v>
      </c>
      <c r="B37" s="20"/>
      <c r="C37" s="24"/>
      <c r="D37" s="24"/>
      <c r="E37" s="24"/>
      <c r="F37" s="47"/>
      <c r="G37" s="26" t="s">
        <v>56</v>
      </c>
    </row>
    <row r="38" spans="1:7" ht="15.95" customHeight="1" x14ac:dyDescent="0.2">
      <c r="A38" s="20" t="s">
        <v>23</v>
      </c>
      <c r="B38" s="20"/>
      <c r="C38" s="24"/>
      <c r="D38" s="24"/>
      <c r="E38" s="24"/>
      <c r="F38" s="47"/>
      <c r="G38" s="26" t="s">
        <v>88</v>
      </c>
    </row>
    <row r="39" spans="1:7" ht="15.95" customHeight="1" x14ac:dyDescent="0.2">
      <c r="A39" s="7"/>
      <c r="B39" s="40" t="s">
        <v>7</v>
      </c>
      <c r="C39" s="6">
        <f>SUM(C8:C38)</f>
        <v>58845177</v>
      </c>
      <c r="D39" s="6">
        <f>SUM(D8:D38)</f>
        <v>65367511</v>
      </c>
      <c r="E39" s="6">
        <f>SUM(E8:E38)</f>
        <v>65367511</v>
      </c>
      <c r="F39" s="49"/>
      <c r="G39" s="5"/>
    </row>
    <row r="40" spans="1:7" ht="12.95" customHeight="1" x14ac:dyDescent="0.2"/>
    <row r="41" spans="1:7" ht="12.95" customHeight="1" x14ac:dyDescent="0.2">
      <c r="A41" s="8" t="s">
        <v>24</v>
      </c>
      <c r="G41" s="41" t="s">
        <v>8</v>
      </c>
    </row>
    <row r="42" spans="1:7" x14ac:dyDescent="0.2">
      <c r="A42" s="44" t="s">
        <v>104</v>
      </c>
    </row>
  </sheetData>
  <phoneticPr fontId="0" type="noConversion"/>
  <pageMargins left="0" right="0" top="0" bottom="0" header="0" footer="0"/>
  <pageSetup paperSize="5" scale="7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04"/>
  <sheetViews>
    <sheetView tabSelected="1" workbookViewId="0">
      <selection activeCell="G99" sqref="G99"/>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9</v>
      </c>
      <c r="B1" s="37"/>
      <c r="C1" s="37"/>
      <c r="D1" s="37"/>
      <c r="E1" s="37"/>
      <c r="F1" s="37"/>
      <c r="G1" s="37"/>
      <c r="H1" s="37"/>
      <c r="I1" s="37"/>
      <c r="J1" s="37"/>
    </row>
    <row r="2" spans="1:10" ht="15" x14ac:dyDescent="0.2">
      <c r="A2" s="37" t="s">
        <v>92</v>
      </c>
      <c r="B2" s="37"/>
      <c r="C2" s="37"/>
      <c r="D2" s="37"/>
      <c r="E2" s="37"/>
      <c r="F2" s="37"/>
      <c r="G2" s="38" t="s">
        <v>58</v>
      </c>
      <c r="H2" s="39" t="s">
        <v>121</v>
      </c>
      <c r="I2" s="39"/>
      <c r="J2" s="39"/>
    </row>
    <row r="3" spans="1:10" ht="12.95" customHeight="1" x14ac:dyDescent="0.2">
      <c r="A3" s="37" t="s">
        <v>87</v>
      </c>
      <c r="B3" s="37"/>
      <c r="C3" s="37"/>
      <c r="D3" s="37"/>
      <c r="E3" s="37"/>
      <c r="F3" s="37"/>
      <c r="G3" s="38"/>
      <c r="H3" s="37"/>
      <c r="I3" s="37"/>
      <c r="J3" s="37"/>
    </row>
    <row r="4" spans="1:10" ht="12.95" customHeight="1" x14ac:dyDescent="0.2">
      <c r="A4" s="2"/>
      <c r="B4" s="30" t="s">
        <v>107</v>
      </c>
      <c r="C4" s="31"/>
      <c r="D4" s="32"/>
      <c r="E4" s="30" t="s">
        <v>140</v>
      </c>
      <c r="F4" s="31"/>
      <c r="G4" s="32"/>
      <c r="H4" s="30" t="s">
        <v>141</v>
      </c>
      <c r="I4" s="31"/>
      <c r="J4" s="32"/>
    </row>
    <row r="5" spans="1:10" ht="16.5" customHeight="1" x14ac:dyDescent="0.2">
      <c r="A5" s="14"/>
      <c r="B5" s="33" t="s">
        <v>89</v>
      </c>
      <c r="C5" s="34"/>
      <c r="D5" s="34"/>
      <c r="E5" s="33" t="s">
        <v>59</v>
      </c>
      <c r="F5" s="34"/>
      <c r="G5" s="34"/>
      <c r="H5" s="33" t="s">
        <v>90</v>
      </c>
      <c r="I5" s="34"/>
      <c r="J5" s="36"/>
    </row>
    <row r="6" spans="1:10" ht="12.95" customHeight="1" x14ac:dyDescent="0.2">
      <c r="A6" s="11" t="s">
        <v>93</v>
      </c>
      <c r="B6" s="35" t="s">
        <v>61</v>
      </c>
      <c r="C6" s="35" t="s">
        <v>62</v>
      </c>
      <c r="D6" s="35" t="s">
        <v>63</v>
      </c>
      <c r="E6" s="35" t="s">
        <v>61</v>
      </c>
      <c r="F6" s="35" t="s">
        <v>62</v>
      </c>
      <c r="G6" s="35" t="s">
        <v>63</v>
      </c>
      <c r="H6" s="35" t="s">
        <v>61</v>
      </c>
      <c r="I6" s="35" t="s">
        <v>62</v>
      </c>
      <c r="J6" s="35" t="s">
        <v>63</v>
      </c>
    </row>
    <row r="7" spans="1:10" ht="12.95" customHeight="1" x14ac:dyDescent="0.2">
      <c r="A7" s="11" t="s">
        <v>60</v>
      </c>
      <c r="B7" s="35" t="s">
        <v>124</v>
      </c>
      <c r="C7" s="35" t="s">
        <v>126</v>
      </c>
      <c r="D7" s="35" t="s">
        <v>128</v>
      </c>
      <c r="E7" s="35" t="s">
        <v>124</v>
      </c>
      <c r="F7" s="35" t="s">
        <v>126</v>
      </c>
      <c r="G7" s="35" t="s">
        <v>128</v>
      </c>
      <c r="H7" s="35" t="s">
        <v>124</v>
      </c>
      <c r="I7" s="35" t="s">
        <v>126</v>
      </c>
      <c r="J7" s="35" t="s">
        <v>128</v>
      </c>
    </row>
    <row r="8" spans="1:10" ht="12.95" customHeight="1" x14ac:dyDescent="0.2">
      <c r="A8" s="14"/>
      <c r="B8" s="11" t="s">
        <v>125</v>
      </c>
      <c r="C8" s="11" t="s">
        <v>127</v>
      </c>
      <c r="D8" s="11" t="s">
        <v>129</v>
      </c>
      <c r="E8" s="11" t="s">
        <v>125</v>
      </c>
      <c r="F8" s="11" t="s">
        <v>127</v>
      </c>
      <c r="G8" s="11" t="s">
        <v>129</v>
      </c>
      <c r="H8" s="11" t="s">
        <v>125</v>
      </c>
      <c r="I8" s="11" t="s">
        <v>127</v>
      </c>
      <c r="J8" s="11" t="s">
        <v>129</v>
      </c>
    </row>
    <row r="9" spans="1:10" ht="23.1" customHeight="1" x14ac:dyDescent="0.2">
      <c r="A9" s="29" t="s">
        <v>64</v>
      </c>
      <c r="B9" s="16"/>
      <c r="C9" s="16"/>
      <c r="D9" s="16"/>
      <c r="E9" s="16"/>
      <c r="F9" s="16"/>
      <c r="G9" s="16"/>
      <c r="H9" s="16"/>
      <c r="I9" s="16"/>
      <c r="J9" s="16"/>
    </row>
    <row r="10" spans="1:10" ht="23.1" customHeight="1" x14ac:dyDescent="0.2">
      <c r="A10" s="29" t="s">
        <v>65</v>
      </c>
      <c r="B10" s="16"/>
      <c r="C10" s="16"/>
      <c r="D10" s="16"/>
      <c r="E10" s="16"/>
      <c r="F10" s="16"/>
      <c r="G10" s="16"/>
      <c r="H10" s="16"/>
      <c r="I10" s="16"/>
      <c r="J10" s="16"/>
    </row>
    <row r="11" spans="1:10" ht="23.1" customHeight="1" x14ac:dyDescent="0.2">
      <c r="A11" s="15" t="s">
        <v>66</v>
      </c>
      <c r="B11" s="17">
        <v>24766652</v>
      </c>
      <c r="C11" s="17">
        <v>0</v>
      </c>
      <c r="D11" s="17">
        <v>0</v>
      </c>
      <c r="E11" s="17">
        <v>20768412</v>
      </c>
      <c r="F11" s="17">
        <v>0</v>
      </c>
      <c r="G11" s="17">
        <v>0</v>
      </c>
      <c r="H11" s="17">
        <v>20768412</v>
      </c>
      <c r="I11" s="17">
        <v>0</v>
      </c>
      <c r="J11" s="17">
        <v>0</v>
      </c>
    </row>
    <row r="12" spans="1:10" ht="23.1" customHeight="1" x14ac:dyDescent="0.2">
      <c r="A12" s="15" t="s">
        <v>67</v>
      </c>
      <c r="B12" s="17">
        <v>0</v>
      </c>
      <c r="C12" s="17">
        <v>583337</v>
      </c>
      <c r="D12" s="17">
        <v>0</v>
      </c>
      <c r="E12" s="17">
        <v>0</v>
      </c>
      <c r="F12" s="17">
        <v>613780</v>
      </c>
      <c r="G12" s="17">
        <v>0</v>
      </c>
      <c r="H12" s="17">
        <v>0</v>
      </c>
      <c r="I12" s="17">
        <v>613780</v>
      </c>
      <c r="J12" s="17">
        <v>0</v>
      </c>
    </row>
    <row r="13" spans="1:10" ht="23.1" customHeight="1" x14ac:dyDescent="0.2">
      <c r="A13" s="15" t="s">
        <v>68</v>
      </c>
      <c r="B13" s="17">
        <v>11516329</v>
      </c>
      <c r="C13" s="17">
        <v>0</v>
      </c>
      <c r="D13" s="17">
        <v>0</v>
      </c>
      <c r="E13" s="17">
        <v>14386069</v>
      </c>
      <c r="F13" s="17">
        <v>0</v>
      </c>
      <c r="G13" s="17">
        <v>0</v>
      </c>
      <c r="H13" s="17">
        <v>14386069</v>
      </c>
      <c r="I13" s="17">
        <v>0</v>
      </c>
      <c r="J13" s="17">
        <v>0</v>
      </c>
    </row>
    <row r="14" spans="1:10" ht="23.1" customHeight="1" x14ac:dyDescent="0.2">
      <c r="A14" s="29" t="s">
        <v>69</v>
      </c>
      <c r="B14" s="18">
        <f t="shared" ref="B14:J14" si="0">SUM(B11:B13)</f>
        <v>36282981</v>
      </c>
      <c r="C14" s="18">
        <f t="shared" si="0"/>
        <v>583337</v>
      </c>
      <c r="D14" s="18">
        <f t="shared" si="0"/>
        <v>0</v>
      </c>
      <c r="E14" s="18">
        <f t="shared" si="0"/>
        <v>35154481</v>
      </c>
      <c r="F14" s="18">
        <f t="shared" si="0"/>
        <v>613780</v>
      </c>
      <c r="G14" s="18">
        <f t="shared" si="0"/>
        <v>0</v>
      </c>
      <c r="H14" s="18">
        <f t="shared" si="0"/>
        <v>35154481</v>
      </c>
      <c r="I14" s="18">
        <f t="shared" si="0"/>
        <v>613780</v>
      </c>
      <c r="J14" s="18">
        <f t="shared" si="0"/>
        <v>0</v>
      </c>
    </row>
    <row r="15" spans="1:10" ht="23.1" customHeight="1" x14ac:dyDescent="0.2">
      <c r="A15" s="29" t="s">
        <v>70</v>
      </c>
      <c r="B15" s="19"/>
      <c r="C15" s="19"/>
      <c r="D15" s="19"/>
      <c r="E15" s="19"/>
      <c r="F15" s="19"/>
      <c r="G15" s="19"/>
      <c r="H15" s="19"/>
      <c r="I15" s="19"/>
      <c r="J15" s="19"/>
    </row>
    <row r="16" spans="1:10" ht="23.1" customHeight="1" x14ac:dyDescent="0.2">
      <c r="A16" s="15" t="s">
        <v>71</v>
      </c>
      <c r="B16" s="17">
        <v>0</v>
      </c>
      <c r="C16" s="17">
        <v>0</v>
      </c>
      <c r="D16" s="17">
        <v>0</v>
      </c>
      <c r="E16" s="17">
        <v>0</v>
      </c>
      <c r="F16" s="17">
        <v>0</v>
      </c>
      <c r="G16" s="17">
        <v>0</v>
      </c>
      <c r="H16" s="17">
        <v>0</v>
      </c>
      <c r="I16" s="17">
        <v>0</v>
      </c>
      <c r="J16" s="17">
        <v>0</v>
      </c>
    </row>
    <row r="17" spans="1:10" ht="23.1" customHeight="1" x14ac:dyDescent="0.2">
      <c r="A17" s="15" t="s">
        <v>72</v>
      </c>
      <c r="B17" s="17">
        <v>0</v>
      </c>
      <c r="C17" s="17">
        <v>316799</v>
      </c>
      <c r="D17" s="17">
        <v>1586478</v>
      </c>
      <c r="E17" s="17">
        <v>5901291</v>
      </c>
      <c r="F17" s="17">
        <v>286356</v>
      </c>
      <c r="G17" s="17">
        <v>1586478</v>
      </c>
      <c r="H17" s="17">
        <v>5901291</v>
      </c>
      <c r="I17" s="17">
        <v>286356</v>
      </c>
      <c r="J17" s="17">
        <v>1586478</v>
      </c>
    </row>
    <row r="18" spans="1:10" ht="23.1" customHeight="1" x14ac:dyDescent="0.2">
      <c r="A18" s="15" t="s">
        <v>73</v>
      </c>
      <c r="B18" s="17">
        <v>654762</v>
      </c>
      <c r="C18" s="17">
        <v>0</v>
      </c>
      <c r="D18" s="17">
        <v>0</v>
      </c>
      <c r="E18" s="17">
        <v>1486409</v>
      </c>
      <c r="F18" s="17">
        <v>0</v>
      </c>
      <c r="G18" s="17">
        <v>0</v>
      </c>
      <c r="H18" s="17">
        <v>1486409</v>
      </c>
      <c r="I18" s="17">
        <v>0</v>
      </c>
      <c r="J18" s="17">
        <v>0</v>
      </c>
    </row>
    <row r="19" spans="1:10" ht="23.1" customHeight="1" x14ac:dyDescent="0.2">
      <c r="A19" s="29" t="s">
        <v>74</v>
      </c>
      <c r="B19" s="18">
        <f t="shared" ref="B19:J19" si="1">SUM(B16:B18)</f>
        <v>654762</v>
      </c>
      <c r="C19" s="18">
        <f t="shared" si="1"/>
        <v>316799</v>
      </c>
      <c r="D19" s="18">
        <f t="shared" si="1"/>
        <v>1586478</v>
      </c>
      <c r="E19" s="18">
        <f t="shared" si="1"/>
        <v>7387700</v>
      </c>
      <c r="F19" s="18">
        <f t="shared" si="1"/>
        <v>286356</v>
      </c>
      <c r="G19" s="18">
        <f t="shared" si="1"/>
        <v>1586478</v>
      </c>
      <c r="H19" s="18">
        <f t="shared" si="1"/>
        <v>7387700</v>
      </c>
      <c r="I19" s="18">
        <f t="shared" si="1"/>
        <v>286356</v>
      </c>
      <c r="J19" s="18">
        <f t="shared" si="1"/>
        <v>1586478</v>
      </c>
    </row>
    <row r="20" spans="1:10" ht="23.1" customHeight="1" x14ac:dyDescent="0.2">
      <c r="A20" s="15" t="s">
        <v>75</v>
      </c>
      <c r="B20" s="17">
        <v>389031</v>
      </c>
      <c r="C20" s="17">
        <v>0</v>
      </c>
      <c r="D20" s="17">
        <v>0</v>
      </c>
      <c r="E20" s="17">
        <v>632018</v>
      </c>
      <c r="F20" s="17">
        <v>0</v>
      </c>
      <c r="G20" s="17">
        <v>0</v>
      </c>
      <c r="H20" s="17">
        <v>632018</v>
      </c>
      <c r="I20" s="17">
        <v>0</v>
      </c>
      <c r="J20" s="17">
        <v>0</v>
      </c>
    </row>
    <row r="21" spans="1:10" ht="23.1" customHeight="1" x14ac:dyDescent="0.2">
      <c r="A21" s="29" t="s">
        <v>76</v>
      </c>
      <c r="B21" s="19"/>
      <c r="C21" s="19"/>
      <c r="D21" s="19"/>
      <c r="E21" s="19"/>
      <c r="F21" s="19"/>
      <c r="G21" s="19"/>
      <c r="H21" s="19"/>
      <c r="I21" s="19"/>
      <c r="J21" s="19"/>
    </row>
    <row r="22" spans="1:10" ht="23.1" customHeight="1" x14ac:dyDescent="0.2">
      <c r="A22" s="15" t="s">
        <v>77</v>
      </c>
      <c r="B22" s="17">
        <v>10140129</v>
      </c>
      <c r="C22" s="17">
        <v>0</v>
      </c>
      <c r="D22" s="17">
        <v>0</v>
      </c>
      <c r="E22" s="17">
        <v>15369677</v>
      </c>
      <c r="F22" s="17">
        <v>0</v>
      </c>
      <c r="G22" s="17">
        <v>0</v>
      </c>
      <c r="H22" s="17">
        <v>15369677</v>
      </c>
      <c r="I22" s="17">
        <v>0</v>
      </c>
      <c r="J22" s="17">
        <v>0</v>
      </c>
    </row>
    <row r="23" spans="1:10" ht="23.1" customHeight="1" x14ac:dyDescent="0.2">
      <c r="A23" s="15" t="s">
        <v>78</v>
      </c>
      <c r="B23" s="17">
        <v>0</v>
      </c>
      <c r="C23" s="17">
        <v>0</v>
      </c>
      <c r="D23" s="17">
        <v>0</v>
      </c>
      <c r="E23" s="17">
        <v>0</v>
      </c>
      <c r="F23" s="17">
        <v>0</v>
      </c>
      <c r="G23" s="17">
        <v>0</v>
      </c>
      <c r="H23" s="17">
        <v>0</v>
      </c>
      <c r="I23" s="17">
        <v>0</v>
      </c>
      <c r="J23" s="17">
        <v>0</v>
      </c>
    </row>
    <row r="24" spans="1:10" ht="23.1" customHeight="1" x14ac:dyDescent="0.2">
      <c r="A24" s="15" t="s">
        <v>79</v>
      </c>
      <c r="B24" s="17">
        <v>5126888</v>
      </c>
      <c r="C24" s="17">
        <v>0</v>
      </c>
      <c r="D24" s="17">
        <v>0</v>
      </c>
      <c r="E24" s="17">
        <v>0</v>
      </c>
      <c r="F24" s="17">
        <v>0</v>
      </c>
      <c r="G24" s="17">
        <v>0</v>
      </c>
      <c r="H24" s="17">
        <v>0</v>
      </c>
      <c r="I24" s="17">
        <v>0</v>
      </c>
      <c r="J24" s="17">
        <v>0</v>
      </c>
    </row>
    <row r="25" spans="1:10" ht="23.1" customHeight="1" x14ac:dyDescent="0.2">
      <c r="A25" s="29" t="s">
        <v>80</v>
      </c>
      <c r="B25" s="18">
        <f t="shared" ref="B25:J25" si="2">SUM(B22:B24)</f>
        <v>15267017</v>
      </c>
      <c r="C25" s="18">
        <f t="shared" si="2"/>
        <v>0</v>
      </c>
      <c r="D25" s="18">
        <f t="shared" si="2"/>
        <v>0</v>
      </c>
      <c r="E25" s="18">
        <f t="shared" si="2"/>
        <v>15369677</v>
      </c>
      <c r="F25" s="18">
        <f t="shared" si="2"/>
        <v>0</v>
      </c>
      <c r="G25" s="18">
        <f t="shared" si="2"/>
        <v>0</v>
      </c>
      <c r="H25" s="18">
        <f t="shared" si="2"/>
        <v>15369677</v>
      </c>
      <c r="I25" s="18">
        <f t="shared" si="2"/>
        <v>0</v>
      </c>
      <c r="J25" s="18">
        <f t="shared" si="2"/>
        <v>0</v>
      </c>
    </row>
    <row r="26" spans="1:10" ht="23.1" customHeight="1" x14ac:dyDescent="0.2">
      <c r="A26" s="29" t="s">
        <v>81</v>
      </c>
      <c r="B26" s="19"/>
      <c r="C26" s="19"/>
      <c r="D26" s="19"/>
      <c r="E26" s="19"/>
      <c r="F26" s="19"/>
      <c r="G26" s="19"/>
      <c r="H26" s="19"/>
      <c r="I26" s="19"/>
      <c r="J26" s="19"/>
    </row>
    <row r="27" spans="1:10" ht="23.1" customHeight="1" x14ac:dyDescent="0.2">
      <c r="A27" s="15" t="s">
        <v>82</v>
      </c>
      <c r="B27" s="17">
        <v>0</v>
      </c>
      <c r="C27" s="17">
        <v>0</v>
      </c>
      <c r="D27" s="17">
        <v>0</v>
      </c>
      <c r="E27" s="17">
        <v>0</v>
      </c>
      <c r="F27" s="17">
        <v>0</v>
      </c>
      <c r="G27" s="17">
        <v>0</v>
      </c>
      <c r="H27" s="17">
        <v>0</v>
      </c>
      <c r="I27" s="17">
        <v>0</v>
      </c>
      <c r="J27" s="17">
        <v>0</v>
      </c>
    </row>
    <row r="28" spans="1:10" ht="23.1" customHeight="1" x14ac:dyDescent="0.2">
      <c r="A28" s="15" t="s">
        <v>83</v>
      </c>
      <c r="B28" s="17">
        <v>0</v>
      </c>
      <c r="C28" s="17">
        <v>0</v>
      </c>
      <c r="D28" s="17">
        <v>0</v>
      </c>
      <c r="E28" s="17">
        <v>0</v>
      </c>
      <c r="F28" s="17">
        <v>0</v>
      </c>
      <c r="G28" s="17">
        <v>0</v>
      </c>
      <c r="H28" s="17">
        <v>0</v>
      </c>
      <c r="I28" s="17">
        <v>0</v>
      </c>
      <c r="J28" s="17">
        <v>0</v>
      </c>
    </row>
    <row r="29" spans="1:10" ht="23.1" customHeight="1" x14ac:dyDescent="0.2">
      <c r="A29" s="29" t="s">
        <v>84</v>
      </c>
      <c r="B29" s="18">
        <f t="shared" ref="B29:J29" si="3">SUM(B27:B28)</f>
        <v>0</v>
      </c>
      <c r="C29" s="18">
        <f t="shared" si="3"/>
        <v>0</v>
      </c>
      <c r="D29" s="18">
        <f t="shared" si="3"/>
        <v>0</v>
      </c>
      <c r="E29" s="18">
        <f t="shared" si="3"/>
        <v>0</v>
      </c>
      <c r="F29" s="18">
        <f t="shared" si="3"/>
        <v>0</v>
      </c>
      <c r="G29" s="18">
        <f t="shared" si="3"/>
        <v>0</v>
      </c>
      <c r="H29" s="18">
        <f t="shared" si="3"/>
        <v>0</v>
      </c>
      <c r="I29" s="18">
        <f t="shared" si="3"/>
        <v>0</v>
      </c>
      <c r="J29" s="18">
        <f t="shared" si="3"/>
        <v>0</v>
      </c>
    </row>
    <row r="30" spans="1:10" ht="23.1" customHeight="1" x14ac:dyDescent="0.2">
      <c r="A30" s="15" t="s">
        <v>85</v>
      </c>
      <c r="B30" s="17">
        <v>0</v>
      </c>
      <c r="C30" s="17">
        <v>0</v>
      </c>
      <c r="D30" s="17">
        <v>0</v>
      </c>
      <c r="E30" s="17">
        <v>0</v>
      </c>
      <c r="F30" s="17">
        <v>0</v>
      </c>
      <c r="G30" s="17">
        <v>0</v>
      </c>
      <c r="H30" s="17">
        <v>0</v>
      </c>
      <c r="I30" s="17">
        <v>0</v>
      </c>
      <c r="J30" s="17">
        <v>0</v>
      </c>
    </row>
    <row r="31" spans="1:10" ht="23.1" customHeight="1" x14ac:dyDescent="0.2">
      <c r="A31" s="29" t="s">
        <v>86</v>
      </c>
      <c r="B31" s="18">
        <f t="shared" ref="B31:J31" si="4">SUM(+B30+B29+B25+B20+B19+B14)</f>
        <v>52593791</v>
      </c>
      <c r="C31" s="18">
        <f t="shared" si="4"/>
        <v>900136</v>
      </c>
      <c r="D31" s="18">
        <f t="shared" si="4"/>
        <v>1586478</v>
      </c>
      <c r="E31" s="18">
        <f t="shared" si="4"/>
        <v>58543876</v>
      </c>
      <c r="F31" s="18">
        <f t="shared" si="4"/>
        <v>900136</v>
      </c>
      <c r="G31" s="18">
        <f t="shared" si="4"/>
        <v>1586478</v>
      </c>
      <c r="H31" s="18">
        <f t="shared" si="4"/>
        <v>58543876</v>
      </c>
      <c r="I31" s="18">
        <f t="shared" si="4"/>
        <v>900136</v>
      </c>
      <c r="J31" s="18">
        <f t="shared" si="4"/>
        <v>1586478</v>
      </c>
    </row>
    <row r="33" spans="1:11" ht="15.75" x14ac:dyDescent="0.25">
      <c r="A33" s="42" t="s">
        <v>91</v>
      </c>
      <c r="J33" s="41" t="s">
        <v>8</v>
      </c>
    </row>
    <row r="34" spans="1:11" ht="15.75" x14ac:dyDescent="0.25">
      <c r="A34" s="43" t="s">
        <v>96</v>
      </c>
      <c r="B34" s="21"/>
      <c r="K34" s="22"/>
    </row>
    <row r="36" spans="1:11" ht="15" x14ac:dyDescent="0.2">
      <c r="A36" s="37" t="s">
        <v>9</v>
      </c>
      <c r="B36" s="37"/>
      <c r="C36" s="37"/>
      <c r="D36" s="37"/>
      <c r="E36" s="37"/>
      <c r="F36" s="37"/>
      <c r="G36" s="37"/>
      <c r="H36" s="37"/>
      <c r="I36" s="37"/>
      <c r="J36" s="37"/>
    </row>
    <row r="37" spans="1:11" ht="15" x14ac:dyDescent="0.2">
      <c r="A37" s="37" t="s">
        <v>92</v>
      </c>
      <c r="B37" s="37"/>
      <c r="C37" s="37"/>
      <c r="D37" s="37"/>
      <c r="E37" s="37"/>
      <c r="F37" s="37"/>
      <c r="G37" s="38" t="s">
        <v>58</v>
      </c>
      <c r="H37" s="39" t="s">
        <v>121</v>
      </c>
      <c r="I37" s="39"/>
      <c r="J37" s="39"/>
    </row>
    <row r="38" spans="1:11" ht="12.95" customHeight="1" x14ac:dyDescent="0.2">
      <c r="A38" s="37" t="s">
        <v>87</v>
      </c>
      <c r="B38" s="37"/>
      <c r="C38" s="37"/>
      <c r="D38" s="37"/>
      <c r="E38" s="37"/>
      <c r="F38" s="37"/>
      <c r="G38" s="38"/>
      <c r="H38" s="37"/>
      <c r="I38" s="37"/>
      <c r="J38" s="37"/>
    </row>
    <row r="39" spans="1:11" ht="12.95" customHeight="1" x14ac:dyDescent="0.2">
      <c r="A39" s="2"/>
      <c r="B39" s="30" t="s">
        <v>107</v>
      </c>
      <c r="C39" s="31"/>
      <c r="D39" s="32"/>
      <c r="E39" s="30" t="s">
        <v>140</v>
      </c>
      <c r="F39" s="31"/>
      <c r="G39" s="32"/>
      <c r="H39" s="30" t="s">
        <v>141</v>
      </c>
      <c r="I39" s="31"/>
      <c r="J39" s="32"/>
    </row>
    <row r="40" spans="1:11" ht="16.5" customHeight="1" x14ac:dyDescent="0.2">
      <c r="A40" s="14"/>
      <c r="B40" s="33" t="s">
        <v>89</v>
      </c>
      <c r="C40" s="34"/>
      <c r="D40" s="34"/>
      <c r="E40" s="33" t="s">
        <v>59</v>
      </c>
      <c r="F40" s="34"/>
      <c r="G40" s="34"/>
      <c r="H40" s="33" t="s">
        <v>90</v>
      </c>
      <c r="I40" s="34"/>
      <c r="J40" s="36"/>
    </row>
    <row r="41" spans="1:11" ht="12.95" customHeight="1" x14ac:dyDescent="0.2">
      <c r="A41" s="11" t="s">
        <v>93</v>
      </c>
      <c r="B41" s="35" t="s">
        <v>61</v>
      </c>
      <c r="C41" s="35" t="s">
        <v>62</v>
      </c>
      <c r="D41" s="35" t="s">
        <v>63</v>
      </c>
      <c r="E41" s="35" t="s">
        <v>61</v>
      </c>
      <c r="F41" s="35" t="s">
        <v>62</v>
      </c>
      <c r="G41" s="35" t="s">
        <v>63</v>
      </c>
      <c r="H41" s="35" t="s">
        <v>61</v>
      </c>
      <c r="I41" s="35" t="s">
        <v>62</v>
      </c>
      <c r="J41" s="35" t="s">
        <v>63</v>
      </c>
    </row>
    <row r="42" spans="1:11" ht="12.95" customHeight="1" x14ac:dyDescent="0.2">
      <c r="A42" s="11" t="s">
        <v>60</v>
      </c>
      <c r="B42" s="35" t="s">
        <v>130</v>
      </c>
      <c r="C42" s="35" t="s">
        <v>132</v>
      </c>
      <c r="D42" s="35" t="s">
        <v>134</v>
      </c>
      <c r="E42" s="35" t="s">
        <v>130</v>
      </c>
      <c r="F42" s="35" t="s">
        <v>132</v>
      </c>
      <c r="G42" s="35" t="s">
        <v>134</v>
      </c>
      <c r="H42" s="35" t="s">
        <v>130</v>
      </c>
      <c r="I42" s="35" t="s">
        <v>132</v>
      </c>
      <c r="J42" s="35" t="s">
        <v>134</v>
      </c>
    </row>
    <row r="43" spans="1:11" ht="12.95" customHeight="1" x14ac:dyDescent="0.2">
      <c r="A43" s="14"/>
      <c r="B43" s="11" t="s">
        <v>131</v>
      </c>
      <c r="C43" s="11" t="s">
        <v>133</v>
      </c>
      <c r="D43" s="11" t="s">
        <v>133</v>
      </c>
      <c r="E43" s="11" t="s">
        <v>131</v>
      </c>
      <c r="F43" s="11" t="s">
        <v>133</v>
      </c>
      <c r="G43" s="11" t="s">
        <v>133</v>
      </c>
      <c r="H43" s="11" t="s">
        <v>131</v>
      </c>
      <c r="I43" s="11" t="s">
        <v>133</v>
      </c>
      <c r="J43" s="11" t="s">
        <v>133</v>
      </c>
    </row>
    <row r="44" spans="1:11" ht="23.1" customHeight="1" x14ac:dyDescent="0.2">
      <c r="A44" s="29" t="s">
        <v>64</v>
      </c>
      <c r="B44" s="16"/>
      <c r="C44" s="16"/>
      <c r="D44" s="16"/>
      <c r="E44" s="16"/>
      <c r="F44" s="16"/>
      <c r="G44" s="16"/>
      <c r="H44" s="16"/>
      <c r="I44" s="16"/>
      <c r="J44" s="16"/>
    </row>
    <row r="45" spans="1:11" ht="23.1" customHeight="1" x14ac:dyDescent="0.2">
      <c r="A45" s="29" t="s">
        <v>65</v>
      </c>
      <c r="B45" s="16"/>
      <c r="C45" s="16"/>
      <c r="D45" s="16"/>
      <c r="E45" s="16"/>
      <c r="F45" s="16"/>
      <c r="G45" s="16"/>
      <c r="H45" s="16"/>
      <c r="I45" s="16"/>
      <c r="J45" s="16"/>
    </row>
    <row r="46" spans="1:11" ht="23.1" customHeight="1" x14ac:dyDescent="0.2">
      <c r="A46" s="15" t="s">
        <v>66</v>
      </c>
      <c r="B46" s="17">
        <v>0</v>
      </c>
      <c r="C46" s="17">
        <v>0</v>
      </c>
      <c r="D46" s="17">
        <v>0</v>
      </c>
      <c r="E46" s="17">
        <v>0</v>
      </c>
      <c r="F46" s="17">
        <v>0</v>
      </c>
      <c r="G46" s="17">
        <v>0</v>
      </c>
      <c r="H46" s="17">
        <v>0</v>
      </c>
      <c r="I46" s="17">
        <v>0</v>
      </c>
      <c r="J46" s="17">
        <v>0</v>
      </c>
    </row>
    <row r="47" spans="1:11" ht="23.1" customHeight="1" x14ac:dyDescent="0.2">
      <c r="A47" s="15" t="s">
        <v>67</v>
      </c>
      <c r="B47" s="17">
        <v>0</v>
      </c>
      <c r="C47" s="17">
        <v>0</v>
      </c>
      <c r="D47" s="17">
        <v>0</v>
      </c>
      <c r="E47" s="17">
        <v>0</v>
      </c>
      <c r="F47" s="17">
        <v>0</v>
      </c>
      <c r="G47" s="17">
        <v>0</v>
      </c>
      <c r="H47" s="17">
        <v>0</v>
      </c>
      <c r="I47" s="17">
        <v>0</v>
      </c>
      <c r="J47" s="17">
        <v>0</v>
      </c>
    </row>
    <row r="48" spans="1:11" ht="23.1" customHeight="1" x14ac:dyDescent="0.2">
      <c r="A48" s="15" t="s">
        <v>68</v>
      </c>
      <c r="B48" s="17">
        <v>0</v>
      </c>
      <c r="C48" s="17">
        <v>0</v>
      </c>
      <c r="D48" s="17">
        <v>0</v>
      </c>
      <c r="E48" s="17">
        <v>0</v>
      </c>
      <c r="F48" s="17">
        <v>0</v>
      </c>
      <c r="G48" s="17">
        <v>0</v>
      </c>
      <c r="H48" s="17">
        <v>0</v>
      </c>
      <c r="I48" s="17">
        <v>0</v>
      </c>
      <c r="J48" s="17">
        <v>0</v>
      </c>
    </row>
    <row r="49" spans="1:10" ht="23.1" customHeight="1" x14ac:dyDescent="0.2">
      <c r="A49" s="29" t="s">
        <v>69</v>
      </c>
      <c r="B49" s="18">
        <f t="shared" ref="B49:J49" si="5">SUM(B46:B48)</f>
        <v>0</v>
      </c>
      <c r="C49" s="18">
        <f t="shared" si="5"/>
        <v>0</v>
      </c>
      <c r="D49" s="18">
        <f t="shared" si="5"/>
        <v>0</v>
      </c>
      <c r="E49" s="18">
        <f t="shared" si="5"/>
        <v>0</v>
      </c>
      <c r="F49" s="18">
        <f t="shared" si="5"/>
        <v>0</v>
      </c>
      <c r="G49" s="18">
        <f t="shared" si="5"/>
        <v>0</v>
      </c>
      <c r="H49" s="18">
        <f t="shared" si="5"/>
        <v>0</v>
      </c>
      <c r="I49" s="18">
        <f t="shared" si="5"/>
        <v>0</v>
      </c>
      <c r="J49" s="18">
        <f t="shared" si="5"/>
        <v>0</v>
      </c>
    </row>
    <row r="50" spans="1:10" ht="23.1" customHeight="1" x14ac:dyDescent="0.2">
      <c r="A50" s="29" t="s">
        <v>70</v>
      </c>
      <c r="B50" s="19"/>
      <c r="C50" s="19"/>
      <c r="D50" s="19"/>
      <c r="E50" s="19"/>
      <c r="F50" s="19"/>
      <c r="G50" s="19"/>
      <c r="H50" s="19"/>
      <c r="I50" s="19"/>
      <c r="J50" s="19"/>
    </row>
    <row r="51" spans="1:10" ht="23.1" customHeight="1" x14ac:dyDescent="0.2">
      <c r="A51" s="15" t="s">
        <v>71</v>
      </c>
      <c r="B51" s="17">
        <v>0</v>
      </c>
      <c r="C51" s="17">
        <v>0</v>
      </c>
      <c r="D51" s="17">
        <v>0</v>
      </c>
      <c r="E51" s="17">
        <v>0</v>
      </c>
      <c r="F51" s="17">
        <v>0</v>
      </c>
      <c r="G51" s="17">
        <v>0</v>
      </c>
      <c r="H51" s="17">
        <v>0</v>
      </c>
      <c r="I51" s="17">
        <v>0</v>
      </c>
      <c r="J51" s="17">
        <v>0</v>
      </c>
    </row>
    <row r="52" spans="1:10" ht="23.1" customHeight="1" x14ac:dyDescent="0.2">
      <c r="A52" s="15" t="s">
        <v>72</v>
      </c>
      <c r="B52" s="17">
        <v>793216</v>
      </c>
      <c r="C52" s="17">
        <v>353013</v>
      </c>
      <c r="D52" s="17">
        <v>0</v>
      </c>
      <c r="E52" s="17">
        <v>793216</v>
      </c>
      <c r="F52" s="17">
        <v>353013</v>
      </c>
      <c r="G52" s="17">
        <v>0</v>
      </c>
      <c r="H52" s="17">
        <v>793216</v>
      </c>
      <c r="I52" s="17">
        <v>353013</v>
      </c>
      <c r="J52" s="17">
        <v>0</v>
      </c>
    </row>
    <row r="53" spans="1:10" ht="23.1" customHeight="1" x14ac:dyDescent="0.2">
      <c r="A53" s="15" t="s">
        <v>73</v>
      </c>
      <c r="B53" s="17">
        <v>0</v>
      </c>
      <c r="C53" s="17">
        <v>0</v>
      </c>
      <c r="D53" s="17">
        <v>0</v>
      </c>
      <c r="E53" s="17">
        <v>0</v>
      </c>
      <c r="F53" s="17">
        <v>0</v>
      </c>
      <c r="G53" s="17">
        <v>0</v>
      </c>
      <c r="H53" s="17">
        <v>0</v>
      </c>
      <c r="I53" s="17">
        <v>0</v>
      </c>
      <c r="J53" s="17">
        <v>0</v>
      </c>
    </row>
    <row r="54" spans="1:10" ht="23.1" customHeight="1" x14ac:dyDescent="0.2">
      <c r="A54" s="29" t="s">
        <v>74</v>
      </c>
      <c r="B54" s="18">
        <f t="shared" ref="B54:J54" si="6">SUM(B51:B53)</f>
        <v>793216</v>
      </c>
      <c r="C54" s="18">
        <f t="shared" si="6"/>
        <v>353013</v>
      </c>
      <c r="D54" s="18">
        <f t="shared" si="6"/>
        <v>0</v>
      </c>
      <c r="E54" s="18">
        <f t="shared" si="6"/>
        <v>793216</v>
      </c>
      <c r="F54" s="18">
        <f t="shared" si="6"/>
        <v>353013</v>
      </c>
      <c r="G54" s="18">
        <f t="shared" si="6"/>
        <v>0</v>
      </c>
      <c r="H54" s="18">
        <f t="shared" si="6"/>
        <v>793216</v>
      </c>
      <c r="I54" s="18">
        <f t="shared" si="6"/>
        <v>353013</v>
      </c>
      <c r="J54" s="18">
        <f t="shared" si="6"/>
        <v>0</v>
      </c>
    </row>
    <row r="55" spans="1:10" ht="23.1" customHeight="1" x14ac:dyDescent="0.2">
      <c r="A55" s="15" t="s">
        <v>75</v>
      </c>
      <c r="B55" s="17">
        <v>0</v>
      </c>
      <c r="C55" s="17">
        <v>0</v>
      </c>
      <c r="D55" s="17">
        <v>97084</v>
      </c>
      <c r="E55" s="17">
        <v>0</v>
      </c>
      <c r="F55" s="17">
        <v>0</v>
      </c>
      <c r="G55" s="17">
        <v>97083</v>
      </c>
      <c r="H55" s="17">
        <v>0</v>
      </c>
      <c r="I55" s="17">
        <v>0</v>
      </c>
      <c r="J55" s="17">
        <v>97083</v>
      </c>
    </row>
    <row r="56" spans="1:10" ht="23.1" customHeight="1" x14ac:dyDescent="0.2">
      <c r="A56" s="29" t="s">
        <v>76</v>
      </c>
      <c r="B56" s="19"/>
      <c r="C56" s="19"/>
      <c r="D56" s="19"/>
      <c r="E56" s="19"/>
      <c r="F56" s="19"/>
      <c r="G56" s="19"/>
      <c r="H56" s="19"/>
      <c r="I56" s="19"/>
      <c r="J56" s="19"/>
    </row>
    <row r="57" spans="1:10" ht="23.1" customHeight="1" x14ac:dyDescent="0.2">
      <c r="A57" s="15" t="s">
        <v>77</v>
      </c>
      <c r="B57" s="17">
        <v>0</v>
      </c>
      <c r="C57" s="17">
        <v>0</v>
      </c>
      <c r="D57" s="17">
        <v>0</v>
      </c>
      <c r="E57" s="17">
        <v>0</v>
      </c>
      <c r="F57" s="17">
        <v>0</v>
      </c>
      <c r="G57" s="17">
        <v>0</v>
      </c>
      <c r="H57" s="17">
        <v>0</v>
      </c>
      <c r="I57" s="17">
        <v>0</v>
      </c>
      <c r="J57" s="17">
        <v>0</v>
      </c>
    </row>
    <row r="58" spans="1:10" ht="23.1" customHeight="1" x14ac:dyDescent="0.2">
      <c r="A58" s="15" t="s">
        <v>78</v>
      </c>
      <c r="B58" s="17">
        <v>0</v>
      </c>
      <c r="C58" s="17">
        <v>0</v>
      </c>
      <c r="D58" s="17">
        <v>0</v>
      </c>
      <c r="E58" s="17">
        <v>0</v>
      </c>
      <c r="F58" s="17">
        <v>0</v>
      </c>
      <c r="G58" s="17">
        <v>0</v>
      </c>
      <c r="H58" s="17">
        <v>0</v>
      </c>
      <c r="I58" s="17">
        <v>0</v>
      </c>
      <c r="J58" s="17">
        <v>0</v>
      </c>
    </row>
    <row r="59" spans="1:10" ht="23.1" customHeight="1" x14ac:dyDescent="0.2">
      <c r="A59" s="15" t="s">
        <v>79</v>
      </c>
      <c r="B59" s="17">
        <v>0</v>
      </c>
      <c r="C59" s="17">
        <v>0</v>
      </c>
      <c r="D59" s="17">
        <v>0</v>
      </c>
      <c r="E59" s="17">
        <v>0</v>
      </c>
      <c r="F59" s="17">
        <v>0</v>
      </c>
      <c r="G59" s="17">
        <v>0</v>
      </c>
      <c r="H59" s="17">
        <v>0</v>
      </c>
      <c r="I59" s="17">
        <v>0</v>
      </c>
      <c r="J59" s="17">
        <v>0</v>
      </c>
    </row>
    <row r="60" spans="1:10" ht="23.1" customHeight="1" x14ac:dyDescent="0.2">
      <c r="A60" s="29" t="s">
        <v>80</v>
      </c>
      <c r="B60" s="18">
        <f t="shared" ref="B60:J60" si="7">SUM(B57:B59)</f>
        <v>0</v>
      </c>
      <c r="C60" s="18">
        <f t="shared" si="7"/>
        <v>0</v>
      </c>
      <c r="D60" s="18">
        <f t="shared" si="7"/>
        <v>0</v>
      </c>
      <c r="E60" s="18">
        <f t="shared" si="7"/>
        <v>0</v>
      </c>
      <c r="F60" s="18">
        <f t="shared" si="7"/>
        <v>0</v>
      </c>
      <c r="G60" s="18">
        <f t="shared" si="7"/>
        <v>0</v>
      </c>
      <c r="H60" s="18">
        <f t="shared" si="7"/>
        <v>0</v>
      </c>
      <c r="I60" s="18">
        <f t="shared" si="7"/>
        <v>0</v>
      </c>
      <c r="J60" s="18">
        <f t="shared" si="7"/>
        <v>0</v>
      </c>
    </row>
    <row r="61" spans="1:10" ht="23.1" customHeight="1" x14ac:dyDescent="0.2">
      <c r="A61" s="29" t="s">
        <v>81</v>
      </c>
      <c r="B61" s="19"/>
      <c r="C61" s="19"/>
      <c r="D61" s="19"/>
      <c r="E61" s="19"/>
      <c r="F61" s="19"/>
      <c r="G61" s="19"/>
      <c r="H61" s="19"/>
      <c r="I61" s="19"/>
      <c r="J61" s="19"/>
    </row>
    <row r="62" spans="1:10" ht="23.1" customHeight="1" x14ac:dyDescent="0.2">
      <c r="A62" s="15" t="s">
        <v>82</v>
      </c>
      <c r="B62" s="17">
        <v>0</v>
      </c>
      <c r="C62" s="17">
        <v>0</v>
      </c>
      <c r="D62" s="17">
        <v>0</v>
      </c>
      <c r="E62" s="17">
        <v>0</v>
      </c>
      <c r="F62" s="17">
        <v>0</v>
      </c>
      <c r="G62" s="17">
        <v>0</v>
      </c>
      <c r="H62" s="17">
        <v>0</v>
      </c>
      <c r="I62" s="17">
        <v>0</v>
      </c>
      <c r="J62" s="17">
        <v>0</v>
      </c>
    </row>
    <row r="63" spans="1:10" ht="23.1" customHeight="1" x14ac:dyDescent="0.2">
      <c r="A63" s="15" t="s">
        <v>83</v>
      </c>
      <c r="B63" s="17">
        <v>0</v>
      </c>
      <c r="C63" s="17">
        <v>0</v>
      </c>
      <c r="D63" s="17">
        <v>0</v>
      </c>
      <c r="E63" s="17">
        <v>0</v>
      </c>
      <c r="F63" s="17">
        <v>0</v>
      </c>
      <c r="G63" s="17">
        <v>0</v>
      </c>
      <c r="H63" s="17">
        <v>0</v>
      </c>
      <c r="I63" s="17">
        <v>0</v>
      </c>
      <c r="J63" s="17">
        <v>0</v>
      </c>
    </row>
    <row r="64" spans="1:10" ht="23.1" customHeight="1" x14ac:dyDescent="0.2">
      <c r="A64" s="29" t="s">
        <v>84</v>
      </c>
      <c r="B64" s="18">
        <f t="shared" ref="B64:J64" si="8">SUM(B62:B63)</f>
        <v>0</v>
      </c>
      <c r="C64" s="18">
        <f t="shared" si="8"/>
        <v>0</v>
      </c>
      <c r="D64" s="18">
        <f t="shared" si="8"/>
        <v>0</v>
      </c>
      <c r="E64" s="18">
        <f t="shared" si="8"/>
        <v>0</v>
      </c>
      <c r="F64" s="18">
        <f t="shared" si="8"/>
        <v>0</v>
      </c>
      <c r="G64" s="18">
        <f t="shared" si="8"/>
        <v>0</v>
      </c>
      <c r="H64" s="18">
        <f t="shared" si="8"/>
        <v>0</v>
      </c>
      <c r="I64" s="18">
        <f t="shared" si="8"/>
        <v>0</v>
      </c>
      <c r="J64" s="18">
        <f t="shared" si="8"/>
        <v>0</v>
      </c>
    </row>
    <row r="65" spans="1:11" ht="23.1" customHeight="1" x14ac:dyDescent="0.2">
      <c r="A65" s="15" t="s">
        <v>85</v>
      </c>
      <c r="B65" s="17">
        <v>0</v>
      </c>
      <c r="C65" s="17">
        <v>0</v>
      </c>
      <c r="D65" s="17">
        <v>0</v>
      </c>
      <c r="E65" s="17">
        <v>0</v>
      </c>
      <c r="F65" s="17">
        <v>0</v>
      </c>
      <c r="G65" s="17">
        <v>0</v>
      </c>
      <c r="H65" s="17">
        <v>0</v>
      </c>
      <c r="I65" s="17">
        <v>0</v>
      </c>
      <c r="J65" s="17">
        <v>0</v>
      </c>
    </row>
    <row r="66" spans="1:11" ht="23.1" customHeight="1" x14ac:dyDescent="0.2">
      <c r="A66" s="29" t="s">
        <v>86</v>
      </c>
      <c r="B66" s="18">
        <f t="shared" ref="B66:J66" si="9">SUM(+B65+B64+B60+B55+B54+B49)</f>
        <v>793216</v>
      </c>
      <c r="C66" s="18">
        <f t="shared" si="9"/>
        <v>353013</v>
      </c>
      <c r="D66" s="18">
        <f t="shared" si="9"/>
        <v>97084</v>
      </c>
      <c r="E66" s="18">
        <f t="shared" si="9"/>
        <v>793216</v>
      </c>
      <c r="F66" s="18">
        <f t="shared" si="9"/>
        <v>353013</v>
      </c>
      <c r="G66" s="18">
        <f t="shared" si="9"/>
        <v>97083</v>
      </c>
      <c r="H66" s="18">
        <f t="shared" si="9"/>
        <v>793216</v>
      </c>
      <c r="I66" s="18">
        <f t="shared" si="9"/>
        <v>353013</v>
      </c>
      <c r="J66" s="18">
        <f t="shared" si="9"/>
        <v>97083</v>
      </c>
    </row>
    <row r="68" spans="1:11" ht="15.75" x14ac:dyDescent="0.25">
      <c r="A68" s="42" t="s">
        <v>91</v>
      </c>
      <c r="J68" s="41" t="s">
        <v>8</v>
      </c>
    </row>
    <row r="69" spans="1:11" ht="15.75" x14ac:dyDescent="0.25">
      <c r="A69" s="43" t="s">
        <v>96</v>
      </c>
      <c r="B69" s="21"/>
      <c r="K69" s="22"/>
    </row>
    <row r="71" spans="1:11" ht="15" x14ac:dyDescent="0.2">
      <c r="A71" s="37" t="s">
        <v>9</v>
      </c>
      <c r="B71" s="37"/>
      <c r="C71" s="37"/>
      <c r="D71" s="37"/>
      <c r="E71" s="37"/>
      <c r="F71" s="37"/>
      <c r="G71" s="37"/>
      <c r="H71" s="37"/>
      <c r="I71" s="37"/>
      <c r="J71" s="37"/>
    </row>
    <row r="72" spans="1:11" ht="15" x14ac:dyDescent="0.2">
      <c r="A72" s="37" t="s">
        <v>92</v>
      </c>
      <c r="B72" s="37"/>
      <c r="C72" s="37"/>
      <c r="D72" s="37"/>
      <c r="E72" s="37"/>
      <c r="F72" s="37"/>
      <c r="G72" s="38" t="s">
        <v>58</v>
      </c>
      <c r="H72" s="39" t="s">
        <v>121</v>
      </c>
      <c r="I72" s="39"/>
      <c r="J72" s="39"/>
    </row>
    <row r="73" spans="1:11" ht="12.95" customHeight="1" x14ac:dyDescent="0.2">
      <c r="A73" s="37" t="s">
        <v>87</v>
      </c>
      <c r="B73" s="37"/>
      <c r="C73" s="37"/>
      <c r="D73" s="37"/>
      <c r="E73" s="37"/>
      <c r="F73" s="37"/>
      <c r="G73" s="38"/>
      <c r="H73" s="37"/>
      <c r="I73" s="37"/>
      <c r="J73" s="37"/>
    </row>
    <row r="74" spans="1:11" ht="12.95" customHeight="1" x14ac:dyDescent="0.2">
      <c r="A74" s="2"/>
      <c r="B74" s="30" t="s">
        <v>107</v>
      </c>
      <c r="C74" s="31"/>
      <c r="D74" s="32"/>
      <c r="E74" s="30" t="s">
        <v>140</v>
      </c>
      <c r="F74" s="31"/>
      <c r="G74" s="32"/>
      <c r="H74" s="30" t="s">
        <v>141</v>
      </c>
      <c r="I74" s="31"/>
      <c r="J74" s="32"/>
    </row>
    <row r="75" spans="1:11" ht="16.5" customHeight="1" x14ac:dyDescent="0.2">
      <c r="A75" s="14"/>
      <c r="B75" s="33" t="s">
        <v>89</v>
      </c>
      <c r="C75" s="34"/>
      <c r="D75" s="34"/>
      <c r="E75" s="33" t="s">
        <v>59</v>
      </c>
      <c r="F75" s="34"/>
      <c r="G75" s="34"/>
      <c r="H75" s="33" t="s">
        <v>90</v>
      </c>
      <c r="I75" s="34"/>
      <c r="J75" s="36"/>
    </row>
    <row r="76" spans="1:11" ht="12.95" customHeight="1" x14ac:dyDescent="0.2">
      <c r="A76" s="11" t="s">
        <v>93</v>
      </c>
      <c r="B76" s="35" t="s">
        <v>61</v>
      </c>
      <c r="C76" s="35" t="s">
        <v>62</v>
      </c>
      <c r="D76" s="35" t="s">
        <v>63</v>
      </c>
      <c r="E76" s="35" t="s">
        <v>61</v>
      </c>
      <c r="F76" s="35" t="s">
        <v>62</v>
      </c>
      <c r="G76" s="35" t="s">
        <v>63</v>
      </c>
      <c r="H76" s="35" t="s">
        <v>61</v>
      </c>
      <c r="I76" s="35" t="s">
        <v>62</v>
      </c>
      <c r="J76" s="35" t="s">
        <v>63</v>
      </c>
    </row>
    <row r="77" spans="1:11" ht="12.95" customHeight="1" x14ac:dyDescent="0.2">
      <c r="A77" s="11" t="s">
        <v>60</v>
      </c>
      <c r="B77" s="35" t="s">
        <v>135</v>
      </c>
      <c r="C77" s="35" t="s">
        <v>136</v>
      </c>
      <c r="D77" s="35" t="s">
        <v>138</v>
      </c>
      <c r="E77" s="35" t="s">
        <v>135</v>
      </c>
      <c r="F77" s="35" t="s">
        <v>136</v>
      </c>
      <c r="G77" s="35" t="s">
        <v>138</v>
      </c>
      <c r="H77" s="35" t="s">
        <v>135</v>
      </c>
      <c r="I77" s="35" t="s">
        <v>136</v>
      </c>
      <c r="J77" s="35" t="s">
        <v>138</v>
      </c>
    </row>
    <row r="78" spans="1:11" ht="12.95" customHeight="1" x14ac:dyDescent="0.2">
      <c r="A78" s="14"/>
      <c r="B78" s="11" t="s">
        <v>133</v>
      </c>
      <c r="C78" s="11" t="s">
        <v>137</v>
      </c>
      <c r="D78" s="11" t="s">
        <v>139</v>
      </c>
      <c r="E78" s="11" t="s">
        <v>133</v>
      </c>
      <c r="F78" s="11" t="s">
        <v>137</v>
      </c>
      <c r="G78" s="11" t="s">
        <v>139</v>
      </c>
      <c r="H78" s="11" t="s">
        <v>133</v>
      </c>
      <c r="I78" s="11" t="s">
        <v>137</v>
      </c>
      <c r="J78" s="11" t="s">
        <v>139</v>
      </c>
    </row>
    <row r="79" spans="1:11" ht="23.1" customHeight="1" x14ac:dyDescent="0.2">
      <c r="A79" s="29" t="s">
        <v>64</v>
      </c>
      <c r="B79" s="16"/>
      <c r="C79" s="16"/>
      <c r="D79" s="16"/>
      <c r="E79" s="16"/>
      <c r="F79" s="16"/>
      <c r="G79" s="16"/>
      <c r="H79" s="16"/>
      <c r="I79" s="16"/>
      <c r="J79" s="16"/>
    </row>
    <row r="80" spans="1:11" ht="23.1" customHeight="1" x14ac:dyDescent="0.2">
      <c r="A80" s="29" t="s">
        <v>65</v>
      </c>
      <c r="B80" s="16"/>
      <c r="C80" s="16"/>
      <c r="D80" s="16"/>
      <c r="E80" s="16"/>
      <c r="F80" s="16"/>
      <c r="G80" s="16"/>
      <c r="H80" s="16"/>
      <c r="I80" s="16"/>
      <c r="J80" s="16"/>
    </row>
    <row r="81" spans="1:10" ht="23.1" customHeight="1" x14ac:dyDescent="0.2">
      <c r="A81" s="15" t="s">
        <v>66</v>
      </c>
      <c r="B81" s="17">
        <v>0</v>
      </c>
      <c r="C81" s="17">
        <v>0</v>
      </c>
      <c r="D81" s="17">
        <v>24766652</v>
      </c>
      <c r="E81" s="17">
        <v>0</v>
      </c>
      <c r="F81" s="17">
        <v>0</v>
      </c>
      <c r="G81" s="17">
        <v>20768412</v>
      </c>
      <c r="H81" s="17">
        <v>0</v>
      </c>
      <c r="I81" s="17">
        <v>0</v>
      </c>
      <c r="J81" s="17">
        <v>20768412</v>
      </c>
    </row>
    <row r="82" spans="1:10" ht="23.1" customHeight="1" x14ac:dyDescent="0.2">
      <c r="A82" s="15" t="s">
        <v>67</v>
      </c>
      <c r="B82" s="17">
        <v>0</v>
      </c>
      <c r="C82" s="17">
        <v>0</v>
      </c>
      <c r="D82" s="17">
        <v>583337</v>
      </c>
      <c r="E82" s="17">
        <v>0</v>
      </c>
      <c r="F82" s="17">
        <v>0</v>
      </c>
      <c r="G82" s="17">
        <v>613780</v>
      </c>
      <c r="H82" s="17">
        <v>0</v>
      </c>
      <c r="I82" s="17">
        <v>0</v>
      </c>
      <c r="J82" s="17">
        <v>613780</v>
      </c>
    </row>
    <row r="83" spans="1:10" ht="23.1" customHeight="1" x14ac:dyDescent="0.2">
      <c r="A83" s="15" t="s">
        <v>68</v>
      </c>
      <c r="B83" s="17">
        <v>0</v>
      </c>
      <c r="C83" s="17">
        <v>0</v>
      </c>
      <c r="D83" s="17">
        <v>11516329</v>
      </c>
      <c r="E83" s="17">
        <v>0</v>
      </c>
      <c r="F83" s="17">
        <v>0</v>
      </c>
      <c r="G83" s="17">
        <v>14386069</v>
      </c>
      <c r="H83" s="17">
        <v>0</v>
      </c>
      <c r="I83" s="17">
        <v>0</v>
      </c>
      <c r="J83" s="17">
        <v>14386069</v>
      </c>
    </row>
    <row r="84" spans="1:10" ht="23.1" customHeight="1" x14ac:dyDescent="0.2">
      <c r="A84" s="29" t="s">
        <v>69</v>
      </c>
      <c r="B84" s="18">
        <f t="shared" ref="B84:J84" si="10">SUM(B81:B83)</f>
        <v>0</v>
      </c>
      <c r="C84" s="18">
        <f t="shared" si="10"/>
        <v>0</v>
      </c>
      <c r="D84" s="18">
        <f t="shared" si="10"/>
        <v>36866318</v>
      </c>
      <c r="E84" s="18">
        <f t="shared" si="10"/>
        <v>0</v>
      </c>
      <c r="F84" s="18">
        <f t="shared" si="10"/>
        <v>0</v>
      </c>
      <c r="G84" s="18">
        <f t="shared" si="10"/>
        <v>35768261</v>
      </c>
      <c r="H84" s="18">
        <f t="shared" si="10"/>
        <v>0</v>
      </c>
      <c r="I84" s="18">
        <f t="shared" si="10"/>
        <v>0</v>
      </c>
      <c r="J84" s="18">
        <f t="shared" si="10"/>
        <v>35768261</v>
      </c>
    </row>
    <row r="85" spans="1:10" ht="23.1" customHeight="1" x14ac:dyDescent="0.2">
      <c r="A85" s="29" t="s">
        <v>70</v>
      </c>
      <c r="B85" s="19"/>
      <c r="C85" s="19"/>
      <c r="D85" s="19"/>
      <c r="E85" s="19"/>
      <c r="F85" s="19"/>
      <c r="G85" s="19"/>
      <c r="H85" s="19"/>
      <c r="I85" s="19"/>
      <c r="J85" s="19"/>
    </row>
    <row r="86" spans="1:10" ht="23.1" customHeight="1" x14ac:dyDescent="0.2">
      <c r="A86" s="15" t="s">
        <v>71</v>
      </c>
      <c r="B86" s="17">
        <v>0</v>
      </c>
      <c r="C86" s="17">
        <v>337039</v>
      </c>
      <c r="D86" s="17">
        <v>337039</v>
      </c>
      <c r="E86" s="17">
        <v>0</v>
      </c>
      <c r="F86" s="17">
        <v>403992</v>
      </c>
      <c r="G86" s="17">
        <v>403992</v>
      </c>
      <c r="H86" s="17">
        <v>0</v>
      </c>
      <c r="I86" s="17">
        <v>403992</v>
      </c>
      <c r="J86" s="17">
        <v>403992</v>
      </c>
    </row>
    <row r="87" spans="1:10" ht="23.1" customHeight="1" x14ac:dyDescent="0.2">
      <c r="A87" s="15" t="s">
        <v>72</v>
      </c>
      <c r="B87" s="17">
        <v>1409783</v>
      </c>
      <c r="C87" s="17">
        <v>0</v>
      </c>
      <c r="D87" s="17">
        <v>4459289</v>
      </c>
      <c r="E87" s="17">
        <v>1655926</v>
      </c>
      <c r="F87" s="17">
        <v>0</v>
      </c>
      <c r="G87" s="17">
        <v>10576280</v>
      </c>
      <c r="H87" s="17">
        <v>1655926</v>
      </c>
      <c r="I87" s="17">
        <v>0</v>
      </c>
      <c r="J87" s="17">
        <v>10576280</v>
      </c>
    </row>
    <row r="88" spans="1:10" ht="23.1" customHeight="1" x14ac:dyDescent="0.2">
      <c r="A88" s="15" t="s">
        <v>73</v>
      </c>
      <c r="B88" s="17">
        <v>330429</v>
      </c>
      <c r="C88" s="17">
        <v>0</v>
      </c>
      <c r="D88" s="17">
        <v>985191</v>
      </c>
      <c r="E88" s="17">
        <v>0</v>
      </c>
      <c r="F88" s="17">
        <v>0</v>
      </c>
      <c r="G88" s="17">
        <v>1486409</v>
      </c>
      <c r="H88" s="17">
        <v>0</v>
      </c>
      <c r="I88" s="17">
        <v>0</v>
      </c>
      <c r="J88" s="17">
        <v>1486409</v>
      </c>
    </row>
    <row r="89" spans="1:10" ht="23.1" customHeight="1" x14ac:dyDescent="0.2">
      <c r="A89" s="29" t="s">
        <v>74</v>
      </c>
      <c r="B89" s="18">
        <f t="shared" ref="B89:J89" si="11">SUM(B86:B88)</f>
        <v>1740212</v>
      </c>
      <c r="C89" s="18">
        <f t="shared" si="11"/>
        <v>337039</v>
      </c>
      <c r="D89" s="18">
        <f t="shared" si="11"/>
        <v>5781519</v>
      </c>
      <c r="E89" s="18">
        <f t="shared" si="11"/>
        <v>1655926</v>
      </c>
      <c r="F89" s="18">
        <f t="shared" si="11"/>
        <v>403992</v>
      </c>
      <c r="G89" s="18">
        <f t="shared" si="11"/>
        <v>12466681</v>
      </c>
      <c r="H89" s="18">
        <f t="shared" si="11"/>
        <v>1655926</v>
      </c>
      <c r="I89" s="18">
        <f t="shared" si="11"/>
        <v>403992</v>
      </c>
      <c r="J89" s="18">
        <f t="shared" si="11"/>
        <v>12466681</v>
      </c>
    </row>
    <row r="90" spans="1:10" ht="23.1" customHeight="1" x14ac:dyDescent="0.2">
      <c r="A90" s="15" t="s">
        <v>75</v>
      </c>
      <c r="B90" s="17">
        <v>0</v>
      </c>
      <c r="C90" s="17">
        <v>0</v>
      </c>
      <c r="D90" s="17">
        <v>486115</v>
      </c>
      <c r="E90" s="17">
        <v>0</v>
      </c>
      <c r="F90" s="17">
        <v>0</v>
      </c>
      <c r="G90" s="17">
        <v>729101</v>
      </c>
      <c r="H90" s="17">
        <v>0</v>
      </c>
      <c r="I90" s="17">
        <v>0</v>
      </c>
      <c r="J90" s="17">
        <v>729101</v>
      </c>
    </row>
    <row r="91" spans="1:10" ht="23.1" customHeight="1" x14ac:dyDescent="0.2">
      <c r="A91" s="29" t="s">
        <v>76</v>
      </c>
      <c r="B91" s="19"/>
      <c r="C91" s="19"/>
      <c r="D91" s="19"/>
      <c r="E91" s="19"/>
      <c r="F91" s="19"/>
      <c r="G91" s="19"/>
      <c r="H91" s="19"/>
      <c r="I91" s="19"/>
      <c r="J91" s="19"/>
    </row>
    <row r="92" spans="1:10" ht="23.1" customHeight="1" x14ac:dyDescent="0.2">
      <c r="A92" s="15" t="s">
        <v>77</v>
      </c>
      <c r="B92" s="17">
        <v>0</v>
      </c>
      <c r="C92" s="17">
        <v>74758</v>
      </c>
      <c r="D92" s="17">
        <v>10214887</v>
      </c>
      <c r="E92" s="17">
        <v>0</v>
      </c>
      <c r="F92" s="17">
        <v>4055</v>
      </c>
      <c r="G92" s="17">
        <v>15373732</v>
      </c>
      <c r="H92" s="17">
        <v>0</v>
      </c>
      <c r="I92" s="17">
        <v>4055</v>
      </c>
      <c r="J92" s="17">
        <v>15373732</v>
      </c>
    </row>
    <row r="93" spans="1:10" ht="23.1" customHeight="1" x14ac:dyDescent="0.2">
      <c r="A93" s="15" t="s">
        <v>78</v>
      </c>
      <c r="B93" s="17">
        <v>0</v>
      </c>
      <c r="C93" s="17">
        <v>0</v>
      </c>
      <c r="D93" s="17">
        <v>0</v>
      </c>
      <c r="E93" s="17">
        <v>0</v>
      </c>
      <c r="F93" s="17">
        <v>0</v>
      </c>
      <c r="G93" s="17">
        <v>0</v>
      </c>
      <c r="H93" s="17">
        <v>0</v>
      </c>
      <c r="I93" s="17">
        <v>0</v>
      </c>
      <c r="J93" s="17">
        <v>0</v>
      </c>
    </row>
    <row r="94" spans="1:10" ht="23.1" customHeight="1" x14ac:dyDescent="0.2">
      <c r="A94" s="15" t="s">
        <v>79</v>
      </c>
      <c r="B94" s="17">
        <v>0</v>
      </c>
      <c r="C94" s="17">
        <v>0</v>
      </c>
      <c r="D94" s="17">
        <v>5126888</v>
      </c>
      <c r="E94" s="17">
        <v>0</v>
      </c>
      <c r="F94" s="17">
        <v>0</v>
      </c>
      <c r="G94" s="17">
        <v>0</v>
      </c>
      <c r="H94" s="17">
        <v>0</v>
      </c>
      <c r="I94" s="17">
        <v>0</v>
      </c>
      <c r="J94" s="17">
        <v>0</v>
      </c>
    </row>
    <row r="95" spans="1:10" ht="23.1" customHeight="1" x14ac:dyDescent="0.2">
      <c r="A95" s="29" t="s">
        <v>80</v>
      </c>
      <c r="B95" s="18">
        <f t="shared" ref="B95:J95" si="12">SUM(B92:B94)</f>
        <v>0</v>
      </c>
      <c r="C95" s="18">
        <f t="shared" si="12"/>
        <v>74758</v>
      </c>
      <c r="D95" s="18">
        <f t="shared" si="12"/>
        <v>15341775</v>
      </c>
      <c r="E95" s="18">
        <f t="shared" si="12"/>
        <v>0</v>
      </c>
      <c r="F95" s="18">
        <f t="shared" si="12"/>
        <v>4055</v>
      </c>
      <c r="G95" s="18">
        <f t="shared" si="12"/>
        <v>15373732</v>
      </c>
      <c r="H95" s="18">
        <f t="shared" si="12"/>
        <v>0</v>
      </c>
      <c r="I95" s="18">
        <f t="shared" si="12"/>
        <v>4055</v>
      </c>
      <c r="J95" s="18">
        <f t="shared" si="12"/>
        <v>15373732</v>
      </c>
    </row>
    <row r="96" spans="1:10" ht="23.1" customHeight="1" x14ac:dyDescent="0.2">
      <c r="A96" s="29" t="s">
        <v>81</v>
      </c>
      <c r="B96" s="19"/>
      <c r="C96" s="19"/>
      <c r="D96" s="19"/>
      <c r="E96" s="19"/>
      <c r="F96" s="19"/>
      <c r="G96" s="19"/>
      <c r="H96" s="19"/>
      <c r="I96" s="19"/>
      <c r="J96" s="19"/>
    </row>
    <row r="97" spans="1:11" ht="23.1" customHeight="1" x14ac:dyDescent="0.2">
      <c r="A97" s="15" t="s">
        <v>82</v>
      </c>
      <c r="B97" s="17">
        <v>369450</v>
      </c>
      <c r="C97" s="17">
        <v>0</v>
      </c>
      <c r="D97" s="17">
        <v>369450</v>
      </c>
      <c r="E97" s="17">
        <v>1029736</v>
      </c>
      <c r="F97" s="17">
        <v>0</v>
      </c>
      <c r="G97" s="17">
        <v>1029736</v>
      </c>
      <c r="H97" s="17">
        <v>1029736</v>
      </c>
      <c r="I97" s="17">
        <v>0</v>
      </c>
      <c r="J97" s="17">
        <v>1029736</v>
      </c>
    </row>
    <row r="98" spans="1:11" ht="23.1" customHeight="1" x14ac:dyDescent="0.2">
      <c r="A98" s="15" t="s">
        <v>83</v>
      </c>
      <c r="B98" s="17">
        <v>0</v>
      </c>
      <c r="C98" s="17">
        <v>0</v>
      </c>
      <c r="D98" s="17">
        <v>0</v>
      </c>
      <c r="E98" s="17">
        <v>0</v>
      </c>
      <c r="F98" s="17">
        <v>0</v>
      </c>
      <c r="G98" s="17">
        <v>0</v>
      </c>
      <c r="H98" s="17">
        <v>0</v>
      </c>
      <c r="I98" s="17">
        <v>0</v>
      </c>
      <c r="J98" s="17">
        <v>0</v>
      </c>
    </row>
    <row r="99" spans="1:11" ht="23.1" customHeight="1" x14ac:dyDescent="0.2">
      <c r="A99" s="29" t="s">
        <v>84</v>
      </c>
      <c r="B99" s="18">
        <f t="shared" ref="B99:J99" si="13">SUM(B97:B98)</f>
        <v>369450</v>
      </c>
      <c r="C99" s="18">
        <f t="shared" si="13"/>
        <v>0</v>
      </c>
      <c r="D99" s="18">
        <f t="shared" si="13"/>
        <v>369450</v>
      </c>
      <c r="E99" s="18">
        <f t="shared" si="13"/>
        <v>1029736</v>
      </c>
      <c r="F99" s="18">
        <f t="shared" si="13"/>
        <v>0</v>
      </c>
      <c r="G99" s="18">
        <f t="shared" si="13"/>
        <v>1029736</v>
      </c>
      <c r="H99" s="18">
        <f t="shared" si="13"/>
        <v>1029736</v>
      </c>
      <c r="I99" s="18">
        <f t="shared" si="13"/>
        <v>0</v>
      </c>
      <c r="J99" s="18">
        <f t="shared" si="13"/>
        <v>1029736</v>
      </c>
    </row>
    <row r="100" spans="1:11" ht="23.1" customHeight="1" x14ac:dyDescent="0.2">
      <c r="A100" s="15" t="s">
        <v>85</v>
      </c>
      <c r="B100" s="17">
        <v>0</v>
      </c>
      <c r="C100" s="17">
        <v>0</v>
      </c>
      <c r="D100" s="17">
        <v>0</v>
      </c>
      <c r="E100" s="17">
        <v>0</v>
      </c>
      <c r="F100" s="17">
        <v>0</v>
      </c>
      <c r="G100" s="17">
        <v>0</v>
      </c>
      <c r="H100" s="17">
        <v>0</v>
      </c>
      <c r="I100" s="17">
        <v>0</v>
      </c>
      <c r="J100" s="17">
        <v>0</v>
      </c>
    </row>
    <row r="101" spans="1:11" ht="23.1" customHeight="1" x14ac:dyDescent="0.2">
      <c r="A101" s="29" t="s">
        <v>86</v>
      </c>
      <c r="B101" s="18">
        <f t="shared" ref="B101:J101" si="14">SUM(+B100+B99+B95+B90+B89+B84)</f>
        <v>2109662</v>
      </c>
      <c r="C101" s="18">
        <f t="shared" si="14"/>
        <v>411797</v>
      </c>
      <c r="D101" s="18">
        <f t="shared" si="14"/>
        <v>58845177</v>
      </c>
      <c r="E101" s="18">
        <f t="shared" si="14"/>
        <v>2685662</v>
      </c>
      <c r="F101" s="18">
        <f t="shared" si="14"/>
        <v>408047</v>
      </c>
      <c r="G101" s="18">
        <f t="shared" si="14"/>
        <v>65367511</v>
      </c>
      <c r="H101" s="18">
        <f t="shared" si="14"/>
        <v>2685662</v>
      </c>
      <c r="I101" s="18">
        <f t="shared" si="14"/>
        <v>408047</v>
      </c>
      <c r="J101" s="18">
        <f t="shared" si="14"/>
        <v>65367511</v>
      </c>
    </row>
    <row r="103" spans="1:11" ht="15.75" x14ac:dyDescent="0.25">
      <c r="A103" s="42" t="s">
        <v>91</v>
      </c>
      <c r="J103" s="41" t="s">
        <v>8</v>
      </c>
    </row>
    <row r="104" spans="1:11" ht="15.75" x14ac:dyDescent="0.25">
      <c r="A104" s="43" t="s">
        <v>96</v>
      </c>
      <c r="B104" s="21"/>
      <c r="K104" s="22"/>
    </row>
  </sheetData>
  <phoneticPr fontId="7" type="noConversion"/>
  <pageMargins left="0" right="0" top="0" bottom="0" header="0" footer="0"/>
  <pageSetup paperSize="5"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41"/>
  <sheetViews>
    <sheetView workbookViewId="0">
      <selection activeCell="D2" sqref="D2"/>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3" t="s">
        <v>9</v>
      </c>
      <c r="B1" s="37"/>
      <c r="C1" s="38" t="s">
        <v>58</v>
      </c>
      <c r="D1" s="39" t="s">
        <v>121</v>
      </c>
    </row>
    <row r="2" spans="1:4" ht="15.75" x14ac:dyDescent="0.25">
      <c r="A2" s="43" t="s">
        <v>95</v>
      </c>
      <c r="B2" s="37"/>
    </row>
    <row r="3" spans="1:4" ht="15.75" x14ac:dyDescent="0.25">
      <c r="A3" s="43" t="s">
        <v>97</v>
      </c>
      <c r="B3" s="37"/>
      <c r="D3" s="12"/>
    </row>
    <row r="4" spans="1:4" ht="12.95" customHeight="1" x14ac:dyDescent="0.2">
      <c r="A4" s="2"/>
      <c r="B4" s="9" t="s">
        <v>106</v>
      </c>
      <c r="C4" s="9" t="s">
        <v>106</v>
      </c>
      <c r="D4" s="9" t="s">
        <v>106</v>
      </c>
    </row>
    <row r="5" spans="1:4" ht="12.95" customHeight="1" x14ac:dyDescent="0.2">
      <c r="A5" s="11"/>
      <c r="B5" s="10" t="s">
        <v>30</v>
      </c>
      <c r="C5" s="10" t="s">
        <v>98</v>
      </c>
      <c r="D5" s="10" t="s">
        <v>100</v>
      </c>
    </row>
    <row r="6" spans="1:4" ht="12.95" customHeight="1" x14ac:dyDescent="0.2">
      <c r="A6" s="11" t="s">
        <v>30</v>
      </c>
      <c r="B6" s="10" t="s">
        <v>5</v>
      </c>
      <c r="C6" s="10" t="s">
        <v>102</v>
      </c>
      <c r="D6" s="10" t="s">
        <v>102</v>
      </c>
    </row>
    <row r="7" spans="1:4" ht="18" customHeight="1" x14ac:dyDescent="0.2">
      <c r="A7" s="11" t="s">
        <v>29</v>
      </c>
      <c r="B7" s="10" t="s">
        <v>0</v>
      </c>
      <c r="C7" s="10" t="s">
        <v>99</v>
      </c>
      <c r="D7" s="10" t="s">
        <v>101</v>
      </c>
    </row>
    <row r="8" spans="1:4" ht="15.95" customHeight="1" x14ac:dyDescent="0.2">
      <c r="A8" s="23" t="s">
        <v>108</v>
      </c>
      <c r="B8" s="16"/>
      <c r="C8" s="16"/>
      <c r="D8" s="16"/>
    </row>
    <row r="9" spans="1:4" ht="15.95" customHeight="1" x14ac:dyDescent="0.2">
      <c r="A9" s="20" t="s">
        <v>11</v>
      </c>
      <c r="B9" s="24">
        <v>58543876</v>
      </c>
      <c r="C9" s="24"/>
      <c r="D9" s="24"/>
    </row>
    <row r="10" spans="1:4" ht="15.95" customHeight="1" x14ac:dyDescent="0.2">
      <c r="A10" s="20" t="s">
        <v>12</v>
      </c>
      <c r="B10" s="24">
        <v>900136</v>
      </c>
      <c r="C10" s="24"/>
      <c r="D10" s="24"/>
    </row>
    <row r="11" spans="1:4" ht="15.95" customHeight="1" x14ac:dyDescent="0.2">
      <c r="A11" s="20" t="s">
        <v>13</v>
      </c>
      <c r="B11" s="24">
        <v>1586478</v>
      </c>
      <c r="C11" s="24"/>
      <c r="D11" s="24"/>
    </row>
    <row r="12" spans="1:4" ht="15.95" customHeight="1" x14ac:dyDescent="0.2">
      <c r="A12" s="20" t="s">
        <v>14</v>
      </c>
      <c r="B12" s="24">
        <v>793216</v>
      </c>
      <c r="C12" s="24"/>
      <c r="D12" s="24"/>
    </row>
    <row r="13" spans="1:4" ht="15.95" customHeight="1" x14ac:dyDescent="0.2">
      <c r="A13" s="20" t="s">
        <v>15</v>
      </c>
      <c r="B13" s="24"/>
      <c r="C13" s="24"/>
      <c r="D13" s="24"/>
    </row>
    <row r="14" spans="1:4" ht="15.95" customHeight="1" x14ac:dyDescent="0.2">
      <c r="A14" s="20" t="s">
        <v>16</v>
      </c>
      <c r="B14" s="24"/>
      <c r="C14" s="24"/>
      <c r="D14" s="24"/>
    </row>
    <row r="15" spans="1:4" ht="15.95" customHeight="1" x14ac:dyDescent="0.2">
      <c r="A15" s="20" t="s">
        <v>17</v>
      </c>
      <c r="B15" s="24"/>
      <c r="C15" s="24"/>
      <c r="D15" s="24"/>
    </row>
    <row r="16" spans="1:4" ht="15.95" customHeight="1" x14ac:dyDescent="0.2">
      <c r="A16" s="20" t="s">
        <v>18</v>
      </c>
      <c r="B16" s="24"/>
      <c r="C16" s="24"/>
      <c r="D16" s="24"/>
    </row>
    <row r="17" spans="1:4" ht="15.95" customHeight="1" x14ac:dyDescent="0.2">
      <c r="A17" s="27" t="s">
        <v>19</v>
      </c>
      <c r="B17" s="16"/>
      <c r="C17" s="16"/>
      <c r="D17" s="16"/>
    </row>
    <row r="18" spans="1:4" ht="15.95" customHeight="1" x14ac:dyDescent="0.2">
      <c r="A18" s="20" t="s">
        <v>115</v>
      </c>
      <c r="B18" s="24">
        <v>97083</v>
      </c>
      <c r="C18" s="24"/>
      <c r="D18" s="24"/>
    </row>
    <row r="19" spans="1:4" ht="15.95" customHeight="1" x14ac:dyDescent="0.2">
      <c r="A19" s="20" t="s">
        <v>122</v>
      </c>
      <c r="B19" s="24">
        <v>353013</v>
      </c>
      <c r="C19" s="24"/>
      <c r="D19" s="24"/>
    </row>
    <row r="20" spans="1:4" ht="15.95" customHeight="1" x14ac:dyDescent="0.2">
      <c r="A20" s="20" t="s">
        <v>116</v>
      </c>
      <c r="B20" s="24">
        <v>2685662</v>
      </c>
      <c r="C20" s="24"/>
      <c r="D20" s="24"/>
    </row>
    <row r="21" spans="1:4" ht="15.95" customHeight="1" x14ac:dyDescent="0.2">
      <c r="A21" s="20" t="s">
        <v>142</v>
      </c>
      <c r="B21" s="24">
        <v>408047</v>
      </c>
      <c r="C21" s="24"/>
      <c r="D21" s="24"/>
    </row>
    <row r="22" spans="1:4" ht="15.95" customHeight="1" x14ac:dyDescent="0.2">
      <c r="A22" s="28" t="s">
        <v>21</v>
      </c>
      <c r="B22" s="16"/>
      <c r="C22" s="16"/>
      <c r="D22" s="16"/>
    </row>
    <row r="23" spans="1:4" ht="15.95" customHeight="1" x14ac:dyDescent="0.2">
      <c r="A23" s="20" t="s">
        <v>20</v>
      </c>
      <c r="B23" s="24"/>
      <c r="C23" s="24"/>
      <c r="D23" s="24"/>
    </row>
    <row r="24" spans="1:4" ht="15.95" customHeight="1" x14ac:dyDescent="0.2">
      <c r="A24" s="20" t="s">
        <v>20</v>
      </c>
      <c r="B24" s="24"/>
      <c r="C24" s="24"/>
      <c r="D24" s="24"/>
    </row>
    <row r="25" spans="1:4" ht="15.95" customHeight="1" x14ac:dyDescent="0.2">
      <c r="A25" s="28" t="s">
        <v>25</v>
      </c>
      <c r="B25" s="16"/>
      <c r="C25" s="16"/>
      <c r="D25" s="16"/>
    </row>
    <row r="26" spans="1:4" ht="15.95" customHeight="1" x14ac:dyDescent="0.2">
      <c r="A26" s="20" t="s">
        <v>20</v>
      </c>
      <c r="B26" s="24"/>
      <c r="C26" s="24"/>
      <c r="D26" s="24"/>
    </row>
    <row r="27" spans="1:4" ht="15.95" customHeight="1" x14ac:dyDescent="0.2">
      <c r="A27" s="20" t="s">
        <v>20</v>
      </c>
      <c r="B27" s="24"/>
      <c r="C27" s="24"/>
      <c r="D27" s="24"/>
    </row>
    <row r="28" spans="1:4" ht="15.95" customHeight="1" x14ac:dyDescent="0.2">
      <c r="A28" s="28" t="s">
        <v>22</v>
      </c>
      <c r="B28" s="16"/>
      <c r="C28" s="16"/>
      <c r="D28" s="16"/>
    </row>
    <row r="29" spans="1:4" ht="15.95" customHeight="1" x14ac:dyDescent="0.2">
      <c r="A29" s="20" t="s">
        <v>20</v>
      </c>
      <c r="B29" s="24"/>
      <c r="C29" s="24"/>
      <c r="D29" s="24"/>
    </row>
    <row r="30" spans="1:4" ht="15.95" customHeight="1" x14ac:dyDescent="0.2">
      <c r="A30" s="20" t="s">
        <v>20</v>
      </c>
      <c r="B30" s="24"/>
      <c r="C30" s="24"/>
      <c r="D30" s="24"/>
    </row>
    <row r="31" spans="1:4" ht="15.95" customHeight="1" x14ac:dyDescent="0.2">
      <c r="A31" s="28" t="s">
        <v>26</v>
      </c>
      <c r="B31" s="16"/>
      <c r="C31" s="16"/>
      <c r="D31" s="16"/>
    </row>
    <row r="32" spans="1:4" ht="15.95" customHeight="1" x14ac:dyDescent="0.2">
      <c r="A32" s="20" t="s">
        <v>23</v>
      </c>
      <c r="B32" s="24"/>
      <c r="C32" s="24"/>
      <c r="D32" s="24"/>
    </row>
    <row r="33" spans="1:4" ht="15.95" customHeight="1" x14ac:dyDescent="0.2">
      <c r="A33" s="20" t="s">
        <v>23</v>
      </c>
      <c r="B33" s="24"/>
      <c r="C33" s="24"/>
      <c r="D33" s="24"/>
    </row>
    <row r="34" spans="1:4" ht="15.95" customHeight="1" x14ac:dyDescent="0.2">
      <c r="A34" s="20" t="s">
        <v>23</v>
      </c>
      <c r="B34" s="24"/>
      <c r="C34" s="24"/>
      <c r="D34" s="24"/>
    </row>
    <row r="35" spans="1:4" ht="15.95" customHeight="1" x14ac:dyDescent="0.2">
      <c r="A35" s="20" t="s">
        <v>23</v>
      </c>
      <c r="B35" s="24"/>
      <c r="C35" s="24"/>
      <c r="D35" s="24"/>
    </row>
    <row r="36" spans="1:4" ht="15.95" customHeight="1" x14ac:dyDescent="0.2">
      <c r="A36" s="20" t="s">
        <v>23</v>
      </c>
      <c r="B36" s="24"/>
      <c r="C36" s="24"/>
      <c r="D36" s="24"/>
    </row>
    <row r="37" spans="1:4" ht="15.95" customHeight="1" x14ac:dyDescent="0.2">
      <c r="A37" s="20" t="s">
        <v>23</v>
      </c>
      <c r="B37" s="24"/>
      <c r="C37" s="24"/>
      <c r="D37" s="24"/>
    </row>
    <row r="38" spans="1:4" ht="15.95" customHeight="1" x14ac:dyDescent="0.2">
      <c r="A38" s="20" t="s">
        <v>23</v>
      </c>
      <c r="B38" s="24"/>
      <c r="C38" s="24"/>
      <c r="D38" s="24"/>
    </row>
    <row r="39" spans="1:4" ht="15.95" customHeight="1" x14ac:dyDescent="0.2">
      <c r="A39" s="7"/>
      <c r="B39" s="6">
        <f>SUM(B8:B38)</f>
        <v>65367511</v>
      </c>
      <c r="C39" s="6">
        <f>SUM(C8:C38)</f>
        <v>0</v>
      </c>
      <c r="D39" s="6">
        <f>SUM(D8:D38)</f>
        <v>0</v>
      </c>
    </row>
    <row r="40" spans="1:4" ht="12.95" customHeight="1" x14ac:dyDescent="0.2"/>
    <row r="41" spans="1:4" ht="12.95" customHeight="1" x14ac:dyDescent="0.2">
      <c r="A41" s="8" t="s">
        <v>109</v>
      </c>
    </row>
  </sheetData>
  <phoneticPr fontId="7" type="noConversion"/>
  <pageMargins left="0.7" right="0.7" top="0.75" bottom="0.75" header="0.3" footer="0.3"/>
  <pageSetup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BOR-13</vt:lpstr>
      <vt:lpstr>BOR-13A</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Benji Buffington</cp:lastModifiedBy>
  <cp:lastPrinted>2010-09-08T03:53:23Z</cp:lastPrinted>
  <dcterms:created xsi:type="dcterms:W3CDTF">1999-07-28T19:54:49Z</dcterms:created>
  <dcterms:modified xsi:type="dcterms:W3CDTF">2023-08-01T21:40:34Z</dcterms:modified>
</cp:coreProperties>
</file>